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7790" tabRatio="763"/>
  </bookViews>
  <sheets>
    <sheet name="SAP Ponudbeni predračun" sheetId="11" r:id="rId1"/>
    <sheet name="SAP_osn 1.leto" sheetId="6" r:id="rId2"/>
    <sheet name="SAP_osn 2.leto" sheetId="7" r:id="rId3"/>
    <sheet name="SAP_osn 3.leto" sheetId="8" r:id="rId4"/>
    <sheet name="SAP_osn 4.leto" sheetId="9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1" l="1"/>
  <c r="F11" i="11"/>
  <c r="F10" i="11"/>
  <c r="F9" i="11"/>
  <c r="J23" i="9"/>
  <c r="J23" i="8"/>
  <c r="J23" i="7"/>
  <c r="J23" i="6"/>
  <c r="F20" i="11" l="1"/>
  <c r="C13" i="11" l="1"/>
  <c r="T20" i="9"/>
  <c r="T17" i="9"/>
  <c r="S15" i="9"/>
  <c r="Q15" i="9"/>
  <c r="K15" i="9"/>
  <c r="O14" i="9"/>
  <c r="J14" i="9"/>
  <c r="S13" i="9"/>
  <c r="Q13" i="9"/>
  <c r="O13" i="9"/>
  <c r="M13" i="9"/>
  <c r="K13" i="9"/>
  <c r="I13" i="9"/>
  <c r="K11" i="9"/>
  <c r="G11" i="9"/>
  <c r="K10" i="9"/>
  <c r="G10" i="9"/>
  <c r="M9" i="9"/>
  <c r="G9" i="9"/>
  <c r="M8" i="9"/>
  <c r="G8" i="9"/>
  <c r="S7" i="9"/>
  <c r="M7" i="9"/>
  <c r="K7" i="9"/>
  <c r="I7" i="9"/>
  <c r="O5" i="9"/>
  <c r="M5" i="9"/>
  <c r="I5" i="9"/>
  <c r="O4" i="9"/>
  <c r="M4" i="9"/>
  <c r="I4" i="9"/>
  <c r="S15" i="8"/>
  <c r="Q15" i="8"/>
  <c r="K15" i="8"/>
  <c r="O14" i="8"/>
  <c r="S13" i="8"/>
  <c r="Q13" i="8"/>
  <c r="O13" i="8"/>
  <c r="M13" i="8"/>
  <c r="K13" i="8"/>
  <c r="I13" i="8"/>
  <c r="K11" i="8"/>
  <c r="K10" i="8"/>
  <c r="G10" i="8"/>
  <c r="M9" i="8"/>
  <c r="M8" i="8"/>
  <c r="S7" i="8"/>
  <c r="M7" i="8"/>
  <c r="K7" i="8"/>
  <c r="I7" i="8"/>
  <c r="O5" i="8"/>
  <c r="M5" i="8"/>
  <c r="I5" i="8"/>
  <c r="R5" i="8"/>
  <c r="O4" i="8"/>
  <c r="M4" i="8"/>
  <c r="I4" i="8"/>
  <c r="T20" i="7"/>
  <c r="N16" i="7"/>
  <c r="S15" i="7"/>
  <c r="Q15" i="7"/>
  <c r="K15" i="7"/>
  <c r="R15" i="7"/>
  <c r="O14" i="7"/>
  <c r="L14" i="7"/>
  <c r="S13" i="7"/>
  <c r="Q13" i="7"/>
  <c r="O13" i="7"/>
  <c r="M13" i="7"/>
  <c r="K13" i="7"/>
  <c r="I13" i="7"/>
  <c r="K11" i="7"/>
  <c r="G11" i="7"/>
  <c r="K10" i="7"/>
  <c r="G10" i="7"/>
  <c r="M9" i="7"/>
  <c r="G9" i="7"/>
  <c r="M8" i="7"/>
  <c r="S7" i="7"/>
  <c r="M7" i="7"/>
  <c r="K7" i="7"/>
  <c r="I7" i="7"/>
  <c r="O5" i="7"/>
  <c r="M5" i="7"/>
  <c r="I5" i="7"/>
  <c r="O4" i="7"/>
  <c r="M4" i="7"/>
  <c r="I4" i="7"/>
  <c r="T4" i="7"/>
  <c r="S15" i="6"/>
  <c r="Q15" i="6"/>
  <c r="K15" i="6"/>
  <c r="O14" i="6"/>
  <c r="S13" i="6"/>
  <c r="Q13" i="6"/>
  <c r="O13" i="6"/>
  <c r="M13" i="6"/>
  <c r="K13" i="6"/>
  <c r="I13" i="6"/>
  <c r="K11" i="6"/>
  <c r="K10" i="6"/>
  <c r="G10" i="6"/>
  <c r="M9" i="6"/>
  <c r="M8" i="6"/>
  <c r="S7" i="6"/>
  <c r="M7" i="6"/>
  <c r="K7" i="6"/>
  <c r="I7" i="6"/>
  <c r="O5" i="6"/>
  <c r="M5" i="6"/>
  <c r="I5" i="6"/>
  <c r="O4" i="6"/>
  <c r="M4" i="6"/>
  <c r="I4" i="6"/>
  <c r="M15" i="9" l="1"/>
  <c r="O15" i="9"/>
  <c r="P5" i="9"/>
  <c r="R15" i="9"/>
  <c r="R15" i="8"/>
  <c r="R18" i="8"/>
  <c r="N7" i="8"/>
  <c r="R19" i="8"/>
  <c r="T13" i="8"/>
  <c r="L11" i="8"/>
  <c r="N4" i="8"/>
  <c r="G8" i="8"/>
  <c r="N16" i="8"/>
  <c r="R20" i="8"/>
  <c r="J6" i="8"/>
  <c r="L12" i="8"/>
  <c r="M15" i="8"/>
  <c r="G9" i="8"/>
  <c r="N14" i="8"/>
  <c r="T17" i="8"/>
  <c r="T22" i="8"/>
  <c r="O15" i="8"/>
  <c r="G12" i="6"/>
  <c r="O15" i="6"/>
  <c r="T14" i="6"/>
  <c r="R5" i="6"/>
  <c r="T13" i="6"/>
  <c r="G17" i="6"/>
  <c r="J22" i="6"/>
  <c r="R18" i="6"/>
  <c r="G8" i="6"/>
  <c r="G11" i="6"/>
  <c r="G6" i="6"/>
  <c r="R19" i="6"/>
  <c r="I15" i="6"/>
  <c r="G15" i="6"/>
  <c r="L7" i="6"/>
  <c r="J20" i="6"/>
  <c r="R14" i="7"/>
  <c r="J7" i="8"/>
  <c r="L5" i="8"/>
  <c r="T5" i="8"/>
  <c r="P13" i="7"/>
  <c r="N14" i="9"/>
  <c r="N5" i="9"/>
  <c r="L7" i="9"/>
  <c r="N7" i="9"/>
  <c r="T15" i="9"/>
  <c r="N15" i="9"/>
  <c r="R14" i="9"/>
  <c r="P15" i="9"/>
  <c r="L15" i="9"/>
  <c r="L14" i="9"/>
  <c r="N5" i="8"/>
  <c r="T15" i="8"/>
  <c r="J4" i="7"/>
  <c r="P4" i="7"/>
  <c r="L15" i="7"/>
  <c r="N9" i="7"/>
  <c r="T15" i="7"/>
  <c r="N14" i="7"/>
  <c r="P5" i="7"/>
  <c r="N13" i="7"/>
  <c r="N4" i="7"/>
  <c r="J6" i="9"/>
  <c r="G6" i="9"/>
  <c r="G12" i="9"/>
  <c r="L12" i="9"/>
  <c r="T13" i="9"/>
  <c r="T7" i="9"/>
  <c r="J7" i="9"/>
  <c r="R7" i="9"/>
  <c r="G7" i="9"/>
  <c r="P7" i="9"/>
  <c r="N9" i="9"/>
  <c r="R13" i="9"/>
  <c r="J13" i="9"/>
  <c r="G13" i="9"/>
  <c r="L13" i="9"/>
  <c r="P18" i="9"/>
  <c r="N18" i="9"/>
  <c r="R18" i="9"/>
  <c r="L18" i="9"/>
  <c r="G18" i="9"/>
  <c r="J18" i="9"/>
  <c r="T18" i="9"/>
  <c r="P22" i="9"/>
  <c r="N22" i="9"/>
  <c r="L22" i="9"/>
  <c r="J22" i="9"/>
  <c r="G22" i="9"/>
  <c r="T22" i="9"/>
  <c r="R22" i="9"/>
  <c r="T4" i="9"/>
  <c r="L4" i="9"/>
  <c r="R4" i="9"/>
  <c r="G4" i="9"/>
  <c r="N4" i="9"/>
  <c r="N13" i="9"/>
  <c r="P13" i="9"/>
  <c r="L19" i="9"/>
  <c r="J19" i="9"/>
  <c r="G19" i="9"/>
  <c r="R19" i="9"/>
  <c r="T19" i="9"/>
  <c r="P19" i="9"/>
  <c r="N19" i="9"/>
  <c r="G17" i="9"/>
  <c r="T5" i="9"/>
  <c r="L11" i="9"/>
  <c r="G15" i="9"/>
  <c r="J17" i="9"/>
  <c r="G20" i="9"/>
  <c r="J5" i="9"/>
  <c r="L10" i="9"/>
  <c r="P14" i="9"/>
  <c r="I15" i="9"/>
  <c r="L17" i="9"/>
  <c r="J20" i="9"/>
  <c r="R5" i="9"/>
  <c r="P4" i="9"/>
  <c r="N17" i="9"/>
  <c r="J4" i="9"/>
  <c r="T14" i="9"/>
  <c r="P17" i="9"/>
  <c r="N20" i="9"/>
  <c r="G5" i="9"/>
  <c r="L20" i="9"/>
  <c r="N8" i="9"/>
  <c r="G14" i="9"/>
  <c r="R17" i="9"/>
  <c r="P20" i="9"/>
  <c r="L5" i="9"/>
  <c r="R20" i="9"/>
  <c r="N22" i="8"/>
  <c r="J5" i="8"/>
  <c r="L10" i="8"/>
  <c r="I15" i="8"/>
  <c r="P5" i="8"/>
  <c r="G5" i="8"/>
  <c r="J19" i="7"/>
  <c r="R19" i="7"/>
  <c r="L19" i="7"/>
  <c r="G19" i="7"/>
  <c r="T19" i="7"/>
  <c r="P19" i="7"/>
  <c r="N19" i="7"/>
  <c r="L11" i="7"/>
  <c r="P7" i="7"/>
  <c r="T7" i="7"/>
  <c r="L7" i="7"/>
  <c r="G7" i="7"/>
  <c r="R7" i="7"/>
  <c r="L12" i="7"/>
  <c r="G12" i="7"/>
  <c r="T17" i="7"/>
  <c r="N17" i="7"/>
  <c r="G17" i="7"/>
  <c r="R17" i="7"/>
  <c r="P17" i="7"/>
  <c r="L17" i="7"/>
  <c r="J17" i="7"/>
  <c r="R5" i="7"/>
  <c r="G5" i="7"/>
  <c r="L5" i="7"/>
  <c r="T5" i="7"/>
  <c r="T13" i="7"/>
  <c r="R13" i="7"/>
  <c r="J13" i="7"/>
  <c r="L13" i="7"/>
  <c r="G13" i="7"/>
  <c r="N22" i="7"/>
  <c r="P22" i="7"/>
  <c r="L22" i="7"/>
  <c r="J22" i="7"/>
  <c r="G22" i="7"/>
  <c r="T22" i="7"/>
  <c r="R22" i="7"/>
  <c r="N7" i="7"/>
  <c r="P18" i="7"/>
  <c r="G18" i="7"/>
  <c r="N18" i="7"/>
  <c r="R18" i="7"/>
  <c r="L18" i="7"/>
  <c r="J18" i="7"/>
  <c r="T18" i="7"/>
  <c r="N5" i="7"/>
  <c r="G15" i="7"/>
  <c r="G20" i="7"/>
  <c r="G4" i="7"/>
  <c r="R4" i="7"/>
  <c r="J5" i="7"/>
  <c r="G8" i="7"/>
  <c r="L10" i="7"/>
  <c r="P14" i="7"/>
  <c r="I15" i="7"/>
  <c r="G16" i="7"/>
  <c r="J20" i="7"/>
  <c r="T14" i="7"/>
  <c r="N20" i="7"/>
  <c r="L4" i="7"/>
  <c r="G14" i="7"/>
  <c r="P20" i="7"/>
  <c r="O15" i="7"/>
  <c r="P15" i="7" s="1"/>
  <c r="L20" i="7"/>
  <c r="J7" i="7"/>
  <c r="J14" i="7"/>
  <c r="M15" i="7"/>
  <c r="N15" i="7" s="1"/>
  <c r="R20" i="7"/>
  <c r="N14" i="6"/>
  <c r="L14" i="6"/>
  <c r="G14" i="6"/>
  <c r="R14" i="6"/>
  <c r="L10" i="6"/>
  <c r="P14" i="6"/>
  <c r="M15" i="6"/>
  <c r="T21" i="7" l="1"/>
  <c r="T23" i="7" s="1"/>
  <c r="P10" i="11" s="1"/>
  <c r="R21" i="9"/>
  <c r="R23" i="9" s="1"/>
  <c r="N12" i="11" s="1"/>
  <c r="L21" i="9"/>
  <c r="L23" i="9" s="1"/>
  <c r="H12" i="11" s="1"/>
  <c r="T21" i="9"/>
  <c r="P21" i="9"/>
  <c r="G16" i="8"/>
  <c r="G15" i="8"/>
  <c r="R22" i="8"/>
  <c r="G22" i="8"/>
  <c r="R21" i="7"/>
  <c r="L21" i="7"/>
  <c r="P21" i="7"/>
  <c r="J22" i="8"/>
  <c r="L18" i="8"/>
  <c r="L22" i="8"/>
  <c r="G6" i="8"/>
  <c r="R7" i="8"/>
  <c r="P7" i="8"/>
  <c r="G7" i="8"/>
  <c r="T7" i="8"/>
  <c r="T20" i="8"/>
  <c r="L15" i="8"/>
  <c r="G19" i="8"/>
  <c r="J19" i="8"/>
  <c r="L7" i="8"/>
  <c r="N15" i="8"/>
  <c r="P22" i="8"/>
  <c r="P15" i="8"/>
  <c r="G5" i="6"/>
  <c r="J5" i="6"/>
  <c r="J6" i="6"/>
  <c r="J14" i="6"/>
  <c r="J18" i="6"/>
  <c r="G13" i="6"/>
  <c r="N19" i="6"/>
  <c r="P13" i="6"/>
  <c r="L20" i="6"/>
  <c r="G20" i="6"/>
  <c r="P7" i="6"/>
  <c r="N13" i="8"/>
  <c r="P20" i="6"/>
  <c r="R20" i="6"/>
  <c r="N20" i="6"/>
  <c r="T20" i="6"/>
  <c r="G18" i="6"/>
  <c r="L18" i="6"/>
  <c r="P22" i="6"/>
  <c r="L13" i="8"/>
  <c r="R7" i="6"/>
  <c r="G19" i="6"/>
  <c r="R13" i="8"/>
  <c r="P5" i="6"/>
  <c r="J7" i="6"/>
  <c r="T19" i="6"/>
  <c r="N18" i="8"/>
  <c r="T5" i="6"/>
  <c r="L22" i="6"/>
  <c r="J19" i="6"/>
  <c r="N22" i="6"/>
  <c r="L19" i="6"/>
  <c r="P20" i="8"/>
  <c r="P13" i="8"/>
  <c r="L5" i="6"/>
  <c r="T7" i="6"/>
  <c r="P19" i="6"/>
  <c r="P18" i="8"/>
  <c r="G13" i="8"/>
  <c r="G7" i="6"/>
  <c r="J13" i="8"/>
  <c r="N5" i="6"/>
  <c r="P18" i="6"/>
  <c r="N9" i="8"/>
  <c r="T18" i="6"/>
  <c r="G20" i="8"/>
  <c r="J18" i="8"/>
  <c r="R4" i="8"/>
  <c r="R14" i="8"/>
  <c r="J20" i="8"/>
  <c r="G18" i="8"/>
  <c r="T14" i="8"/>
  <c r="J4" i="8"/>
  <c r="J21" i="8" s="1"/>
  <c r="J17" i="8"/>
  <c r="G11" i="8"/>
  <c r="G14" i="8"/>
  <c r="N20" i="8"/>
  <c r="T18" i="8"/>
  <c r="G17" i="8"/>
  <c r="J14" i="8"/>
  <c r="L20" i="8"/>
  <c r="L14" i="8"/>
  <c r="P14" i="8"/>
  <c r="T4" i="8"/>
  <c r="G4" i="8"/>
  <c r="L19" i="8"/>
  <c r="G12" i="8"/>
  <c r="P4" i="8"/>
  <c r="P17" i="8"/>
  <c r="N19" i="8"/>
  <c r="L17" i="8"/>
  <c r="R17" i="8"/>
  <c r="P19" i="8"/>
  <c r="N17" i="8"/>
  <c r="T19" i="8"/>
  <c r="N8" i="8"/>
  <c r="N21" i="8" s="1"/>
  <c r="L4" i="8"/>
  <c r="L21" i="8" s="1"/>
  <c r="J17" i="6"/>
  <c r="R17" i="6"/>
  <c r="T15" i="6"/>
  <c r="N17" i="6"/>
  <c r="N7" i="6"/>
  <c r="T17" i="6"/>
  <c r="L12" i="6"/>
  <c r="P17" i="6"/>
  <c r="L17" i="6"/>
  <c r="P15" i="6"/>
  <c r="R13" i="6"/>
  <c r="J15" i="6"/>
  <c r="T22" i="6"/>
  <c r="R15" i="6"/>
  <c r="L15" i="6"/>
  <c r="R22" i="6"/>
  <c r="N13" i="6"/>
  <c r="N15" i="6"/>
  <c r="G22" i="6"/>
  <c r="L13" i="6"/>
  <c r="L11" i="6"/>
  <c r="J13" i="6"/>
  <c r="N18" i="6"/>
  <c r="N8" i="6"/>
  <c r="N4" i="6"/>
  <c r="G4" i="6"/>
  <c r="N8" i="7"/>
  <c r="N21" i="7" s="1"/>
  <c r="P23" i="7"/>
  <c r="L10" i="11" s="1"/>
  <c r="T23" i="9"/>
  <c r="P12" i="11" s="1"/>
  <c r="J15" i="9"/>
  <c r="J21" i="9" s="1"/>
  <c r="N16" i="9"/>
  <c r="N21" i="9" s="1"/>
  <c r="G16" i="9"/>
  <c r="G21" i="9" s="1"/>
  <c r="P23" i="9"/>
  <c r="L12" i="11" s="1"/>
  <c r="J15" i="8"/>
  <c r="R23" i="7"/>
  <c r="N10" i="11" s="1"/>
  <c r="J15" i="7"/>
  <c r="J6" i="7"/>
  <c r="J21" i="7" s="1"/>
  <c r="G6" i="7"/>
  <c r="G21" i="7" s="1"/>
  <c r="L23" i="7"/>
  <c r="H10" i="11" s="1"/>
  <c r="N9" i="6"/>
  <c r="G9" i="6"/>
  <c r="L4" i="6"/>
  <c r="L21" i="6" s="1"/>
  <c r="J4" i="6"/>
  <c r="R4" i="6"/>
  <c r="T4" i="6"/>
  <c r="P4" i="6"/>
  <c r="N16" i="6"/>
  <c r="G16" i="6"/>
  <c r="T21" i="8" l="1"/>
  <c r="T23" i="8" s="1"/>
  <c r="P11" i="11" s="1"/>
  <c r="G21" i="8"/>
  <c r="G23" i="8" s="1"/>
  <c r="D11" i="11" s="1"/>
  <c r="R21" i="8"/>
  <c r="R23" i="8" s="1"/>
  <c r="N11" i="11" s="1"/>
  <c r="P21" i="8"/>
  <c r="N23" i="7"/>
  <c r="J10" i="11" s="1"/>
  <c r="G21" i="6"/>
  <c r="G23" i="6" s="1"/>
  <c r="D9" i="11" s="1"/>
  <c r="P21" i="6"/>
  <c r="T21" i="6"/>
  <c r="N21" i="6"/>
  <c r="R21" i="6"/>
  <c r="R23" i="6" s="1"/>
  <c r="J21" i="6"/>
  <c r="P23" i="8"/>
  <c r="L23" i="8"/>
  <c r="N23" i="8"/>
  <c r="N23" i="6"/>
  <c r="N23" i="9"/>
  <c r="G23" i="7"/>
  <c r="D10" i="11" s="1"/>
  <c r="G23" i="9"/>
  <c r="D12" i="11" s="1"/>
  <c r="L23" i="6"/>
  <c r="T23" i="6"/>
  <c r="P23" i="6"/>
  <c r="H9" i="11" l="1"/>
  <c r="L9" i="11"/>
  <c r="N9" i="11"/>
  <c r="N13" i="11" s="1"/>
  <c r="M23" i="11" s="1"/>
  <c r="P9" i="11"/>
  <c r="P13" i="11" s="1"/>
  <c r="O23" i="11" s="1"/>
  <c r="J9" i="11"/>
  <c r="H11" i="11"/>
  <c r="L11" i="11"/>
  <c r="J11" i="11"/>
  <c r="J12" i="11"/>
  <c r="Q9" i="11" l="1"/>
  <c r="R9" i="11" s="1"/>
  <c r="L13" i="11"/>
  <c r="K23" i="11" s="1"/>
  <c r="H13" i="11"/>
  <c r="G23" i="11" s="1"/>
  <c r="F13" i="11"/>
  <c r="E23" i="11" s="1"/>
  <c r="Q11" i="11"/>
  <c r="R11" i="11" s="1"/>
  <c r="J13" i="11"/>
  <c r="I23" i="11" s="1"/>
  <c r="Q12" i="11"/>
  <c r="R12" i="11" s="1"/>
  <c r="Q10" i="11"/>
  <c r="R10" i="11" s="1"/>
  <c r="D13" i="11" l="1"/>
  <c r="Q13" i="11" l="1"/>
  <c r="R13" i="11" s="1"/>
  <c r="C23" i="11"/>
</calcChain>
</file>

<file path=xl/sharedStrings.xml><?xml version="1.0" encoding="utf-8"?>
<sst xmlns="http://schemas.openxmlformats.org/spreadsheetml/2006/main" count="300" uniqueCount="82">
  <si>
    <t>JHL</t>
  </si>
  <si>
    <t>JPE</t>
  </si>
  <si>
    <t>LPP</t>
  </si>
  <si>
    <t>Žale</t>
  </si>
  <si>
    <t>LPT</t>
  </si>
  <si>
    <t>SAP Process Orchestration</t>
  </si>
  <si>
    <t>VO-KA Snaga</t>
  </si>
  <si>
    <t>št.licenc</t>
  </si>
  <si>
    <t>S/4 Ent. Mgmt. Professional use</t>
  </si>
  <si>
    <t>S/4 Enterprise Mgmt. for Functional use</t>
  </si>
  <si>
    <t>SAP S/4HANA, Developer access</t>
  </si>
  <si>
    <t>S/4 Ent. Mgmt. Productivity use</t>
  </si>
  <si>
    <t>HSAV</t>
  </si>
  <si>
    <t>SAP S4/HANA oznaka licence</t>
  </si>
  <si>
    <t>SAP S/4 HANA naziv licence</t>
  </si>
  <si>
    <t>Prodajno št. enot licenc SAP S4/HANA</t>
  </si>
  <si>
    <t>Prodajna enota SAP S4/HANA</t>
  </si>
  <si>
    <t>znesek (EUR)</t>
  </si>
  <si>
    <t>uporabnik</t>
  </si>
  <si>
    <t>SAP S/4HANA Bill-to-Cash Energy</t>
  </si>
  <si>
    <t>Contracts</t>
  </si>
  <si>
    <t>SAP S/4HANA MDM &amp; Operations Energy</t>
  </si>
  <si>
    <t>POD</t>
  </si>
  <si>
    <t>SAP S/4HANA Bill-to-Cash Water</t>
  </si>
  <si>
    <t>SAP S/4HANA MDM &amp; Operations Water</t>
  </si>
  <si>
    <t>SAP S/4HANA for conv. invoicing</t>
  </si>
  <si>
    <t xml:space="preserve"> EUR Revenues &amp; Expenses 500 mil</t>
  </si>
  <si>
    <t>zaposleni</t>
  </si>
  <si>
    <t>SAP Payroll Processing</t>
  </si>
  <si>
    <t>Pocessor CPU</t>
  </si>
  <si>
    <t>SAP Arch &amp; Doc Acc by OT for S/4</t>
  </si>
  <si>
    <t>SAP Work Clearance Mgmt for SAP S/4HANA</t>
  </si>
  <si>
    <t>risursi</t>
  </si>
  <si>
    <t>UI data protection logging S/4H</t>
  </si>
  <si>
    <t>SAP Information Lifecycle Man.for SAP S/4</t>
  </si>
  <si>
    <t>sistem</t>
  </si>
  <si>
    <t>SAP Access Control for SAP S/4HANA</t>
  </si>
  <si>
    <t>SAP Single Sign-On</t>
  </si>
  <si>
    <t>SAP HANA, RT ed Applic &amp; BW-new/subsq</t>
  </si>
  <si>
    <t>SAP BusinessObjects Enterprise, professional edition (user)</t>
  </si>
  <si>
    <t>Enoletno vzdrževanje na Enoto v EUR s popustom</t>
  </si>
  <si>
    <t>SKUPAJ letno osnovno vzdrževanje licenc v EUR</t>
  </si>
  <si>
    <t>Dejansko število licenc S4/HANA</t>
  </si>
  <si>
    <t>od  01.08.2024 -31.7.2028</t>
  </si>
  <si>
    <t>brez  DDV</t>
  </si>
  <si>
    <t>Skupaj</t>
  </si>
  <si>
    <t>VOKA Snaga</t>
  </si>
  <si>
    <t>št. mesecev</t>
  </si>
  <si>
    <t>01.08.2024-31.07.2025</t>
  </si>
  <si>
    <t>01.08.2025-31.07.2026</t>
  </si>
  <si>
    <t>01.08.2026-31.07.2027</t>
  </si>
  <si>
    <t>01.08.2027-31.07.2028</t>
  </si>
  <si>
    <r>
      <t xml:space="preserve">Specifikacija cen vzdrževanja posameznih licenc - </t>
    </r>
    <r>
      <rPr>
        <b/>
        <sz val="14"/>
        <color rgb="FFFF0000"/>
        <rFont val="Calibri"/>
        <family val="2"/>
        <charset val="238"/>
        <scheme val="minor"/>
      </rPr>
      <t>od 01.08.2024 do 31.07.2025</t>
    </r>
  </si>
  <si>
    <r>
      <t xml:space="preserve">Specifikacija cen vzdrževanja posameznih licenc - </t>
    </r>
    <r>
      <rPr>
        <b/>
        <sz val="14"/>
        <color rgb="FFFF0000"/>
        <rFont val="Calibri"/>
        <family val="2"/>
        <charset val="238"/>
        <scheme val="minor"/>
      </rPr>
      <t>od 01.08.2025 do 31.07.2026</t>
    </r>
  </si>
  <si>
    <r>
      <t xml:space="preserve">Specifikacija cen vzdrževanja posameznih licenc - </t>
    </r>
    <r>
      <rPr>
        <b/>
        <sz val="14"/>
        <color rgb="FFFF0000"/>
        <rFont val="Calibri"/>
        <family val="2"/>
        <charset val="238"/>
        <scheme val="minor"/>
      </rPr>
      <t>od 01.08.2026 do 31.07.2027</t>
    </r>
  </si>
  <si>
    <r>
      <t xml:space="preserve">Specifikacija cen vzdrževanja posameznih licenc - </t>
    </r>
    <r>
      <rPr>
        <b/>
        <sz val="14"/>
        <color rgb="FFFF0000"/>
        <rFont val="Calibri"/>
        <family val="2"/>
        <charset val="238"/>
        <scheme val="minor"/>
      </rPr>
      <t>od 01.08.2027 do 31.07.2028</t>
    </r>
  </si>
  <si>
    <t>prvo leto</t>
  </si>
  <si>
    <t>drugo leto</t>
  </si>
  <si>
    <t>četrto leto</t>
  </si>
  <si>
    <t>tretje leto</t>
  </si>
  <si>
    <t>delitev  osnovnega vzdrževanja po podjetjih</t>
  </si>
  <si>
    <t>korekcija</t>
  </si>
  <si>
    <t>Delitev po podjetjih</t>
  </si>
  <si>
    <t xml:space="preserve"> cena /uro v EUR bre DDV</t>
  </si>
  <si>
    <t>Dejansko število ur</t>
  </si>
  <si>
    <t>SKUPAJ dodatno vzdrževanje v EUR brez DDV</t>
  </si>
  <si>
    <t>VOKASNAGA</t>
  </si>
  <si>
    <t>* Za osnovno vzdrževanje je potrebno izpolniti zavihke za vsako leto posebej</t>
  </si>
  <si>
    <t>S K U P A J  1. leto</t>
  </si>
  <si>
    <t>S K U P A J  2. leto</t>
  </si>
  <si>
    <t>S K U P A J  3. leto</t>
  </si>
  <si>
    <t>S K U P A J  4. leto</t>
  </si>
  <si>
    <t>leto /obdobje</t>
  </si>
  <si>
    <t>Vrednost</t>
  </si>
  <si>
    <t>Vzdrževanje posameznih licenc</t>
  </si>
  <si>
    <t>Dodatno vzdrževanje</t>
  </si>
  <si>
    <t>Ponudbeni predračun št. __________________ za javno naročilo št. JHL-11/24 Osnovno in dodatno vzdrževanje enotne programske rešitve SAP</t>
  </si>
  <si>
    <t>Ponudnik: ______________________________________________________________________________________________</t>
  </si>
  <si>
    <t>__________________________________</t>
  </si>
  <si>
    <t>____________________________________________</t>
  </si>
  <si>
    <t>(Kraj in datum)</t>
  </si>
  <si>
    <t>(ime in priimek ter podpis ponudnika)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</si>
</sst>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#,##0.000"/>
    <numFmt numFmtId="166" formatCode="#,##0.00\ [$€-424];\-#,##0.00\ [$€-424]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0070C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0"/>
      <color theme="4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0"/>
      <color theme="9"/>
      <name val="Tahoma"/>
      <family val="2"/>
      <charset val="238"/>
    </font>
    <font>
      <b/>
      <sz val="14"/>
      <color rgb="FF00B050"/>
      <name val="Tahoma"/>
      <family val="2"/>
      <charset val="238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b/>
      <sz val="9"/>
      <color rgb="FF0070C0"/>
      <name val="Calibri"/>
      <family val="2"/>
      <charset val="238"/>
      <scheme val="minor"/>
    </font>
    <font>
      <b/>
      <sz val="9"/>
      <color theme="3"/>
      <name val="Calibri"/>
      <family val="2"/>
      <charset val="238"/>
      <scheme val="minor"/>
    </font>
    <font>
      <b/>
      <sz val="9"/>
      <color theme="3"/>
      <name val="Tahoma"/>
      <family val="2"/>
      <charset val="238"/>
    </font>
    <font>
      <sz val="9"/>
      <color rgb="FF0070C0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  <font>
      <i/>
      <sz val="10"/>
      <color rgb="FF0070C0"/>
      <name val="Tahoma"/>
      <family val="2"/>
      <charset val="238"/>
    </font>
    <font>
      <b/>
      <sz val="10"/>
      <color rgb="FF0070C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F2F2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3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3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3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3"/>
      </top>
      <bottom/>
      <diagonal/>
    </border>
    <border>
      <left style="medium">
        <color indexed="64"/>
      </left>
      <right style="thin">
        <color indexed="64"/>
      </right>
      <top style="thin">
        <color indexed="6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 style="double">
        <color indexed="64"/>
      </bottom>
      <diagonal/>
    </border>
    <border>
      <left style="thin">
        <color theme="4" tint="0.39997558519241921"/>
      </left>
      <right style="thin">
        <color indexed="64"/>
      </right>
      <top style="thin">
        <color theme="4" tint="0.39997558519241921"/>
      </top>
      <bottom style="double">
        <color theme="4" tint="0.399945066682943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9" fontId="5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8" borderId="52" applyNumberFormat="0" applyAlignment="0" applyProtection="0"/>
  </cellStyleXfs>
  <cellXfs count="169">
    <xf numFmtId="0" fontId="0" fillId="0" borderId="0" xfId="0"/>
    <xf numFmtId="0" fontId="8" fillId="0" borderId="0" xfId="2" applyFont="1"/>
    <xf numFmtId="3" fontId="8" fillId="0" borderId="0" xfId="2" applyNumberFormat="1" applyFont="1" applyFill="1" applyBorder="1" applyAlignment="1" applyProtection="1">
      <alignment wrapText="1"/>
    </xf>
    <xf numFmtId="0" fontId="8" fillId="0" borderId="0" xfId="2" applyFont="1" applyFill="1" applyBorder="1"/>
    <xf numFmtId="4" fontId="8" fillId="0" borderId="8" xfId="2" applyNumberFormat="1" applyFont="1" applyFill="1" applyBorder="1" applyAlignment="1" applyProtection="1">
      <alignment wrapText="1"/>
    </xf>
    <xf numFmtId="0" fontId="8" fillId="0" borderId="5" xfId="2" applyFont="1" applyBorder="1"/>
    <xf numFmtId="0" fontId="8" fillId="0" borderId="1" xfId="2" applyFont="1" applyBorder="1"/>
    <xf numFmtId="14" fontId="15" fillId="0" borderId="0" xfId="2" applyNumberFormat="1" applyFont="1" applyFill="1" applyBorder="1"/>
    <xf numFmtId="0" fontId="8" fillId="0" borderId="0" xfId="2" applyFont="1" applyAlignment="1">
      <alignment horizontal="right"/>
    </xf>
    <xf numFmtId="4" fontId="13" fillId="0" borderId="9" xfId="2" applyNumberFormat="1" applyFont="1" applyFill="1" applyBorder="1" applyAlignment="1" applyProtection="1">
      <alignment wrapText="1"/>
    </xf>
    <xf numFmtId="3" fontId="8" fillId="0" borderId="9" xfId="2" applyNumberFormat="1" applyFont="1" applyFill="1" applyBorder="1" applyAlignment="1" applyProtection="1">
      <alignment wrapText="1"/>
    </xf>
    <xf numFmtId="4" fontId="7" fillId="0" borderId="0" xfId="2" applyNumberFormat="1" applyFont="1" applyFill="1" applyBorder="1" applyAlignment="1" applyProtection="1">
      <alignment wrapText="1"/>
    </xf>
    <xf numFmtId="4" fontId="16" fillId="0" borderId="0" xfId="2" applyNumberFormat="1" applyFont="1" applyFill="1" applyBorder="1" applyAlignment="1" applyProtection="1">
      <alignment wrapText="1"/>
    </xf>
    <xf numFmtId="0" fontId="10" fillId="0" borderId="0" xfId="0" applyFont="1" applyFill="1" applyBorder="1"/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horizontal="right"/>
    </xf>
    <xf numFmtId="0" fontId="0" fillId="0" borderId="0" xfId="0" applyFill="1" applyBorder="1"/>
    <xf numFmtId="0" fontId="0" fillId="0" borderId="0" xfId="0"/>
    <xf numFmtId="0" fontId="0" fillId="0" borderId="0" xfId="0" applyFill="1"/>
    <xf numFmtId="0" fontId="25" fillId="0" borderId="6" xfId="0" applyNumberFormat="1" applyFont="1" applyBorder="1" applyAlignment="1">
      <alignment wrapText="1"/>
    </xf>
    <xf numFmtId="0" fontId="25" fillId="0" borderId="6" xfId="0" applyFont="1" applyBorder="1" applyAlignment="1">
      <alignment wrapText="1"/>
    </xf>
    <xf numFmtId="3" fontId="25" fillId="0" borderId="6" xfId="2" applyNumberFormat="1" applyFont="1" applyFill="1" applyBorder="1" applyAlignment="1" applyProtection="1">
      <alignment horizontal="right"/>
    </xf>
    <xf numFmtId="1" fontId="25" fillId="0" borderId="6" xfId="2" applyNumberFormat="1" applyFont="1" applyFill="1" applyBorder="1"/>
    <xf numFmtId="1" fontId="25" fillId="0" borderId="6" xfId="0" applyNumberFormat="1" applyFont="1" applyBorder="1" applyAlignment="1">
      <alignment horizontal="right" wrapText="1"/>
    </xf>
    <xf numFmtId="0" fontId="25" fillId="0" borderId="6" xfId="0" applyFont="1" applyBorder="1" applyAlignment="1">
      <alignment horizontal="center" wrapText="1"/>
    </xf>
    <xf numFmtId="0" fontId="25" fillId="0" borderId="6" xfId="2" applyNumberFormat="1" applyFont="1" applyFill="1" applyBorder="1" applyAlignment="1">
      <alignment horizontal="right"/>
    </xf>
    <xf numFmtId="1" fontId="25" fillId="0" borderId="6" xfId="3" applyNumberFormat="1" applyFont="1" applyFill="1" applyBorder="1"/>
    <xf numFmtId="0" fontId="25" fillId="0" borderId="3" xfId="0" applyNumberFormat="1" applyFont="1" applyBorder="1" applyAlignment="1">
      <alignment wrapText="1"/>
    </xf>
    <xf numFmtId="1" fontId="25" fillId="0" borderId="6" xfId="2" applyNumberFormat="1" applyFont="1" applyFill="1" applyBorder="1" applyAlignment="1" applyProtection="1">
      <alignment wrapText="1"/>
    </xf>
    <xf numFmtId="0" fontId="20" fillId="0" borderId="0" xfId="2" applyFont="1" applyBorder="1"/>
    <xf numFmtId="0" fontId="20" fillId="0" borderId="0" xfId="2" applyFont="1" applyBorder="1" applyAlignment="1">
      <alignment horizontal="right"/>
    </xf>
    <xf numFmtId="3" fontId="22" fillId="0" borderId="7" xfId="2" applyNumberFormat="1" applyFont="1" applyFill="1" applyBorder="1" applyAlignment="1" applyProtection="1">
      <alignment horizontal="right"/>
    </xf>
    <xf numFmtId="4" fontId="23" fillId="0" borderId="0" xfId="2" applyNumberFormat="1" applyFont="1" applyFill="1" applyBorder="1" applyAlignment="1" applyProtection="1">
      <alignment wrapText="1"/>
    </xf>
    <xf numFmtId="0" fontId="8" fillId="0" borderId="0" xfId="2" applyFont="1" applyAlignment="1">
      <alignment horizontal="center"/>
    </xf>
    <xf numFmtId="3" fontId="25" fillId="0" borderId="6" xfId="2" applyNumberFormat="1" applyFont="1" applyFill="1" applyBorder="1" applyAlignment="1" applyProtection="1">
      <alignment horizontal="center"/>
    </xf>
    <xf numFmtId="0" fontId="20" fillId="0" borderId="0" xfId="2" applyFont="1" applyBorder="1" applyAlignment="1">
      <alignment horizontal="center"/>
    </xf>
    <xf numFmtId="3" fontId="8" fillId="0" borderId="0" xfId="2" applyNumberFormat="1" applyFont="1" applyFill="1" applyBorder="1"/>
    <xf numFmtId="4" fontId="18" fillId="0" borderId="0" xfId="0" applyNumberFormat="1" applyFont="1" applyFill="1"/>
    <xf numFmtId="44" fontId="10" fillId="0" borderId="11" xfId="0" applyNumberFormat="1" applyFont="1" applyFill="1" applyBorder="1"/>
    <xf numFmtId="0" fontId="10" fillId="0" borderId="11" xfId="0" applyFont="1" applyFill="1" applyBorder="1" applyAlignment="1">
      <alignment horizontal="left"/>
    </xf>
    <xf numFmtId="4" fontId="0" fillId="0" borderId="0" xfId="0" applyNumberFormat="1"/>
    <xf numFmtId="0" fontId="25" fillId="0" borderId="7" xfId="0" applyNumberFormat="1" applyFont="1" applyBorder="1" applyAlignment="1">
      <alignment wrapText="1"/>
    </xf>
    <xf numFmtId="0" fontId="25" fillId="0" borderId="7" xfId="0" applyFont="1" applyBorder="1" applyAlignment="1">
      <alignment wrapText="1"/>
    </xf>
    <xf numFmtId="3" fontId="25" fillId="0" borderId="7" xfId="2" applyNumberFormat="1" applyFont="1" applyFill="1" applyBorder="1" applyAlignment="1" applyProtection="1">
      <alignment horizontal="right"/>
    </xf>
    <xf numFmtId="3" fontId="25" fillId="0" borderId="7" xfId="2" applyNumberFormat="1" applyFont="1" applyFill="1" applyBorder="1" applyAlignment="1" applyProtection="1">
      <alignment horizontal="center"/>
    </xf>
    <xf numFmtId="1" fontId="25" fillId="0" borderId="7" xfId="2" applyNumberFormat="1" applyFont="1" applyFill="1" applyBorder="1"/>
    <xf numFmtId="4" fontId="9" fillId="3" borderId="13" xfId="2" applyNumberFormat="1" applyFont="1" applyFill="1" applyBorder="1" applyAlignment="1" applyProtection="1">
      <alignment wrapText="1"/>
    </xf>
    <xf numFmtId="0" fontId="22" fillId="0" borderId="10" xfId="0" applyFont="1" applyBorder="1" applyAlignment="1">
      <alignment horizontal="left" wrapText="1"/>
    </xf>
    <xf numFmtId="0" fontId="22" fillId="0" borderId="10" xfId="0" applyFont="1" applyBorder="1" applyAlignment="1">
      <alignment horizontal="center" wrapText="1"/>
    </xf>
    <xf numFmtId="9" fontId="23" fillId="4" borderId="10" xfId="2" applyNumberFormat="1" applyFont="1" applyFill="1" applyBorder="1" applyAlignment="1" applyProtection="1">
      <alignment horizontal="center" vertical="center" wrapText="1"/>
    </xf>
    <xf numFmtId="9" fontId="24" fillId="0" borderId="10" xfId="2" applyNumberFormat="1" applyFont="1" applyFill="1" applyBorder="1" applyAlignment="1" applyProtection="1">
      <alignment horizontal="center" vertical="center" wrapText="1"/>
    </xf>
    <xf numFmtId="4" fontId="28" fillId="0" borderId="15" xfId="2" applyNumberFormat="1" applyFont="1" applyBorder="1"/>
    <xf numFmtId="4" fontId="28" fillId="0" borderId="16" xfId="2" applyNumberFormat="1" applyFont="1" applyBorder="1"/>
    <xf numFmtId="4" fontId="28" fillId="0" borderId="3" xfId="2" applyNumberFormat="1" applyFont="1" applyBorder="1"/>
    <xf numFmtId="4" fontId="28" fillId="0" borderId="17" xfId="2" applyNumberFormat="1" applyFont="1" applyBorder="1"/>
    <xf numFmtId="0" fontId="11" fillId="0" borderId="4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3" fontId="9" fillId="3" borderId="23" xfId="2" applyNumberFormat="1" applyFont="1" applyFill="1" applyBorder="1"/>
    <xf numFmtId="3" fontId="9" fillId="3" borderId="4" xfId="2" applyNumberFormat="1" applyFont="1" applyFill="1" applyBorder="1"/>
    <xf numFmtId="4" fontId="9" fillId="3" borderId="24" xfId="2" applyNumberFormat="1" applyFont="1" applyFill="1" applyBorder="1" applyAlignment="1" applyProtection="1">
      <alignment wrapText="1"/>
    </xf>
    <xf numFmtId="3" fontId="8" fillId="0" borderId="25" xfId="2" applyNumberFormat="1" applyFont="1" applyFill="1" applyBorder="1" applyAlignment="1" applyProtection="1">
      <alignment wrapText="1"/>
    </xf>
    <xf numFmtId="4" fontId="8" fillId="0" borderId="24" xfId="2" applyNumberFormat="1" applyFont="1" applyFill="1" applyBorder="1" applyAlignment="1" applyProtection="1">
      <alignment wrapText="1"/>
    </xf>
    <xf numFmtId="165" fontId="9" fillId="3" borderId="25" xfId="2" applyNumberFormat="1" applyFont="1" applyFill="1" applyBorder="1" applyAlignment="1" applyProtection="1">
      <alignment wrapText="1"/>
    </xf>
    <xf numFmtId="3" fontId="9" fillId="3" borderId="25" xfId="2" applyNumberFormat="1" applyFont="1" applyFill="1" applyBorder="1" applyAlignment="1" applyProtection="1">
      <alignment wrapText="1"/>
    </xf>
    <xf numFmtId="3" fontId="9" fillId="0" borderId="4" xfId="2" applyNumberFormat="1" applyFont="1" applyFill="1" applyBorder="1" applyAlignment="1" applyProtection="1">
      <alignment wrapText="1"/>
    </xf>
    <xf numFmtId="4" fontId="9" fillId="0" borderId="24" xfId="2" applyNumberFormat="1" applyFont="1" applyFill="1" applyBorder="1" applyAlignment="1" applyProtection="1">
      <alignment wrapText="1"/>
    </xf>
    <xf numFmtId="3" fontId="8" fillId="0" borderId="26" xfId="2" applyNumberFormat="1" applyFont="1" applyFill="1" applyBorder="1" applyAlignment="1" applyProtection="1">
      <alignment wrapText="1"/>
    </xf>
    <xf numFmtId="4" fontId="27" fillId="3" borderId="24" xfId="2" applyNumberFormat="1" applyFont="1" applyFill="1" applyBorder="1" applyAlignment="1" applyProtection="1">
      <alignment wrapText="1"/>
    </xf>
    <xf numFmtId="3" fontId="9" fillId="3" borderId="27" xfId="2" applyNumberFormat="1" applyFont="1" applyFill="1" applyBorder="1" applyAlignment="1" applyProtection="1">
      <alignment wrapText="1"/>
    </xf>
    <xf numFmtId="0" fontId="12" fillId="0" borderId="26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3" fontId="9" fillId="3" borderId="26" xfId="2" applyNumberFormat="1" applyFont="1" applyFill="1" applyBorder="1"/>
    <xf numFmtId="3" fontId="9" fillId="0" borderId="25" xfId="2" applyNumberFormat="1" applyFont="1" applyFill="1" applyBorder="1" applyAlignment="1" applyProtection="1">
      <alignment wrapText="1"/>
    </xf>
    <xf numFmtId="3" fontId="8" fillId="0" borderId="28" xfId="2" applyNumberFormat="1" applyFont="1" applyFill="1" applyBorder="1" applyAlignment="1" applyProtection="1">
      <alignment wrapText="1"/>
    </xf>
    <xf numFmtId="0" fontId="12" fillId="0" borderId="4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4" fontId="9" fillId="3" borderId="31" xfId="2" applyNumberFormat="1" applyFont="1" applyFill="1" applyBorder="1" applyAlignment="1" applyProtection="1">
      <alignment wrapText="1"/>
    </xf>
    <xf numFmtId="3" fontId="9" fillId="0" borderId="32" xfId="2" applyNumberFormat="1" applyFont="1" applyFill="1" applyBorder="1" applyAlignment="1" applyProtection="1">
      <alignment wrapText="1"/>
    </xf>
    <xf numFmtId="4" fontId="9" fillId="0" borderId="31" xfId="2" applyNumberFormat="1" applyFont="1" applyFill="1" applyBorder="1" applyAlignment="1" applyProtection="1">
      <alignment wrapText="1"/>
    </xf>
    <xf numFmtId="165" fontId="9" fillId="3" borderId="32" xfId="2" applyNumberFormat="1" applyFont="1" applyFill="1" applyBorder="1" applyAlignment="1" applyProtection="1">
      <alignment wrapText="1"/>
    </xf>
    <xf numFmtId="3" fontId="9" fillId="3" borderId="32" xfId="2" applyNumberFormat="1" applyFont="1" applyFill="1" applyBorder="1" applyAlignment="1" applyProtection="1">
      <alignment wrapText="1"/>
    </xf>
    <xf numFmtId="164" fontId="9" fillId="0" borderId="32" xfId="2" applyNumberFormat="1" applyFont="1" applyFill="1" applyBorder="1" applyAlignment="1" applyProtection="1">
      <alignment wrapText="1"/>
    </xf>
    <xf numFmtId="3" fontId="9" fillId="3" borderId="33" xfId="2" applyNumberFormat="1" applyFont="1" applyFill="1" applyBorder="1" applyAlignment="1" applyProtection="1">
      <alignment wrapText="1"/>
    </xf>
    <xf numFmtId="0" fontId="11" fillId="0" borderId="30" xfId="0" applyFont="1" applyBorder="1" applyAlignment="1">
      <alignment horizontal="left" vertical="top" wrapText="1"/>
    </xf>
    <xf numFmtId="164" fontId="8" fillId="0" borderId="35" xfId="2" applyNumberFormat="1" applyFont="1" applyFill="1" applyBorder="1" applyAlignment="1" applyProtection="1">
      <alignment wrapText="1"/>
    </xf>
    <xf numFmtId="0" fontId="11" fillId="0" borderId="38" xfId="0" applyFont="1" applyBorder="1" applyAlignment="1">
      <alignment horizontal="left" vertical="top" wrapText="1"/>
    </xf>
    <xf numFmtId="4" fontId="9" fillId="3" borderId="39" xfId="2" applyNumberFormat="1" applyFont="1" applyFill="1" applyBorder="1" applyAlignment="1" applyProtection="1">
      <alignment wrapText="1"/>
    </xf>
    <xf numFmtId="3" fontId="9" fillId="0" borderId="40" xfId="2" applyNumberFormat="1" applyFont="1" applyFill="1" applyBorder="1" applyAlignment="1" applyProtection="1">
      <alignment wrapText="1"/>
    </xf>
    <xf numFmtId="4" fontId="9" fillId="0" borderId="39" xfId="2" applyNumberFormat="1" applyFont="1" applyFill="1" applyBorder="1" applyAlignment="1" applyProtection="1">
      <alignment wrapText="1"/>
    </xf>
    <xf numFmtId="165" fontId="9" fillId="3" borderId="40" xfId="2" applyNumberFormat="1" applyFont="1" applyFill="1" applyBorder="1" applyAlignment="1" applyProtection="1">
      <alignment wrapText="1"/>
    </xf>
    <xf numFmtId="3" fontId="9" fillId="3" borderId="40" xfId="2" applyNumberFormat="1" applyFont="1" applyFill="1" applyBorder="1" applyAlignment="1" applyProtection="1">
      <alignment wrapText="1"/>
    </xf>
    <xf numFmtId="164" fontId="8" fillId="0" borderId="41" xfId="2" applyNumberFormat="1" applyFont="1" applyFill="1" applyBorder="1" applyAlignment="1" applyProtection="1">
      <alignment wrapText="1"/>
    </xf>
    <xf numFmtId="3" fontId="9" fillId="3" borderId="42" xfId="2" applyNumberFormat="1" applyFont="1" applyFill="1" applyBorder="1" applyAlignment="1" applyProtection="1">
      <alignment wrapText="1"/>
    </xf>
    <xf numFmtId="4" fontId="9" fillId="3" borderId="43" xfId="2" applyNumberFormat="1" applyFont="1" applyFill="1" applyBorder="1" applyAlignment="1" applyProtection="1">
      <alignment wrapText="1"/>
    </xf>
    <xf numFmtId="4" fontId="28" fillId="0" borderId="44" xfId="2" quotePrefix="1" applyNumberFormat="1" applyFont="1" applyBorder="1"/>
    <xf numFmtId="4" fontId="25" fillId="0" borderId="6" xfId="2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center"/>
    </xf>
    <xf numFmtId="0" fontId="30" fillId="6" borderId="21" xfId="0" applyFont="1" applyFill="1" applyBorder="1" applyAlignment="1">
      <alignment horizontal="center" vertical="center" wrapText="1"/>
    </xf>
    <xf numFmtId="0" fontId="31" fillId="7" borderId="46" xfId="0" applyFont="1" applyFill="1" applyBorder="1" applyAlignment="1">
      <alignment horizontal="center" vertical="center"/>
    </xf>
    <xf numFmtId="0" fontId="32" fillId="0" borderId="0" xfId="0" applyFont="1"/>
    <xf numFmtId="0" fontId="30" fillId="6" borderId="48" xfId="0" applyFont="1" applyFill="1" applyBorder="1" applyAlignment="1">
      <alignment horizontal="center" vertical="center" wrapText="1"/>
    </xf>
    <xf numFmtId="0" fontId="33" fillId="0" borderId="0" xfId="0" applyFont="1"/>
    <xf numFmtId="0" fontId="30" fillId="7" borderId="46" xfId="0" applyFont="1" applyFill="1" applyBorder="1" applyAlignment="1">
      <alignment horizontal="center" vertical="center"/>
    </xf>
    <xf numFmtId="10" fontId="7" fillId="0" borderId="0" xfId="2" applyNumberFormat="1" applyFont="1" applyFill="1" applyAlignment="1">
      <alignment horizontal="center"/>
    </xf>
    <xf numFmtId="9" fontId="25" fillId="0" borderId="14" xfId="1" quotePrefix="1" applyFont="1" applyFill="1" applyBorder="1"/>
    <xf numFmtId="0" fontId="19" fillId="0" borderId="0" xfId="0" applyFont="1"/>
    <xf numFmtId="0" fontId="35" fillId="0" borderId="0" xfId="2" applyFont="1" applyAlignment="1">
      <alignment horizontal="right"/>
    </xf>
    <xf numFmtId="0" fontId="26" fillId="0" borderId="0" xfId="0" applyFont="1" applyBorder="1" applyAlignment="1">
      <alignment wrapText="1"/>
    </xf>
    <xf numFmtId="0" fontId="26" fillId="0" borderId="12" xfId="0" applyFont="1" applyBorder="1" applyAlignment="1">
      <alignment vertical="top"/>
    </xf>
    <xf numFmtId="0" fontId="26" fillId="0" borderId="0" xfId="0" applyFont="1" applyBorder="1" applyAlignment="1">
      <alignment vertical="top"/>
    </xf>
    <xf numFmtId="0" fontId="26" fillId="0" borderId="0" xfId="0" applyFont="1" applyBorder="1" applyAlignment="1"/>
    <xf numFmtId="0" fontId="30" fillId="6" borderId="5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31" fillId="0" borderId="66" xfId="0" applyFont="1" applyBorder="1" applyAlignment="1">
      <alignment horizontal="center" vertical="center"/>
    </xf>
    <xf numFmtId="4" fontId="0" fillId="0" borderId="67" xfId="0" applyNumberFormat="1" applyBorder="1"/>
    <xf numFmtId="0" fontId="31" fillId="0" borderId="4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4" fontId="0" fillId="0" borderId="68" xfId="0" applyNumberFormat="1" applyBorder="1"/>
    <xf numFmtId="0" fontId="31" fillId="0" borderId="69" xfId="0" applyFont="1" applyBorder="1" applyAlignment="1">
      <alignment horizontal="center" vertical="center"/>
    </xf>
    <xf numFmtId="0" fontId="31" fillId="0" borderId="57" xfId="0" applyFont="1" applyBorder="1" applyAlignment="1">
      <alignment horizontal="center" vertical="center"/>
    </xf>
    <xf numFmtId="4" fontId="0" fillId="0" borderId="70" xfId="0" applyNumberFormat="1" applyBorder="1"/>
    <xf numFmtId="4" fontId="0" fillId="0" borderId="64" xfId="0" applyNumberFormat="1" applyBorder="1"/>
    <xf numFmtId="4" fontId="0" fillId="0" borderId="2" xfId="0" applyNumberFormat="1" applyBorder="1"/>
    <xf numFmtId="4" fontId="0" fillId="0" borderId="66" xfId="0" applyNumberFormat="1" applyBorder="1"/>
    <xf numFmtId="4" fontId="0" fillId="0" borderId="4" xfId="0" applyNumberFormat="1" applyBorder="1"/>
    <xf numFmtId="4" fontId="0" fillId="0" borderId="69" xfId="0" applyNumberFormat="1" applyBorder="1"/>
    <xf numFmtId="4" fontId="0" fillId="0" borderId="57" xfId="0" applyNumberFormat="1" applyBorder="1"/>
    <xf numFmtId="4" fontId="10" fillId="0" borderId="73" xfId="0" applyNumberFormat="1" applyFont="1" applyBorder="1"/>
    <xf numFmtId="4" fontId="25" fillId="5" borderId="14" xfId="2" applyNumberFormat="1" applyFont="1" applyFill="1" applyBorder="1"/>
    <xf numFmtId="4" fontId="25" fillId="5" borderId="53" xfId="2" applyNumberFormat="1" applyFont="1" applyFill="1" applyBorder="1"/>
    <xf numFmtId="4" fontId="30" fillId="7" borderId="46" xfId="0" applyNumberFormat="1" applyFont="1" applyFill="1" applyBorder="1" applyAlignment="1">
      <alignment horizontal="right" vertical="center"/>
    </xf>
    <xf numFmtId="0" fontId="1" fillId="0" borderId="0" xfId="0" applyFont="1"/>
    <xf numFmtId="0" fontId="36" fillId="0" borderId="53" xfId="0" applyFont="1" applyBorder="1" applyAlignment="1">
      <alignment horizontal="center" vertical="center" wrapText="1"/>
    </xf>
    <xf numFmtId="9" fontId="37" fillId="0" borderId="53" xfId="0" applyNumberFormat="1" applyFont="1" applyBorder="1" applyAlignment="1">
      <alignment horizontal="center" vertical="center" wrapText="1"/>
    </xf>
    <xf numFmtId="166" fontId="36" fillId="5" borderId="53" xfId="0" applyNumberFormat="1" applyFont="1" applyFill="1" applyBorder="1"/>
    <xf numFmtId="3" fontId="37" fillId="0" borderId="53" xfId="0" applyNumberFormat="1" applyFont="1" applyBorder="1" applyAlignment="1">
      <alignment wrapText="1"/>
    </xf>
    <xf numFmtId="4" fontId="10" fillId="0" borderId="53" xfId="0" applyNumberFormat="1" applyFont="1" applyBorder="1"/>
    <xf numFmtId="0" fontId="38" fillId="0" borderId="0" xfId="0" applyFont="1"/>
    <xf numFmtId="4" fontId="39" fillId="0" borderId="47" xfId="0" applyNumberFormat="1" applyFont="1" applyBorder="1" applyAlignment="1">
      <alignment horizontal="right"/>
    </xf>
    <xf numFmtId="4" fontId="39" fillId="0" borderId="56" xfId="0" applyNumberFormat="1" applyFont="1" applyBorder="1" applyAlignment="1">
      <alignment horizontal="right"/>
    </xf>
    <xf numFmtId="0" fontId="40" fillId="2" borderId="58" xfId="0" applyFont="1" applyFill="1" applyBorder="1" applyAlignment="1">
      <alignment horizontal="center" vertical="center"/>
    </xf>
    <xf numFmtId="0" fontId="40" fillId="2" borderId="59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/>
    </xf>
    <xf numFmtId="0" fontId="37" fillId="2" borderId="59" xfId="0" applyFont="1" applyFill="1" applyBorder="1" applyAlignment="1">
      <alignment horizontal="center" vertical="center"/>
    </xf>
    <xf numFmtId="0" fontId="39" fillId="0" borderId="0" xfId="0" applyFont="1"/>
    <xf numFmtId="0" fontId="37" fillId="2" borderId="58" xfId="0" applyFont="1" applyFill="1" applyBorder="1" applyAlignment="1">
      <alignment horizontal="center" vertical="center"/>
    </xf>
    <xf numFmtId="0" fontId="37" fillId="2" borderId="59" xfId="0" applyFont="1" applyFill="1" applyBorder="1" applyAlignment="1">
      <alignment horizontal="center" vertical="center"/>
    </xf>
    <xf numFmtId="0" fontId="40" fillId="2" borderId="60" xfId="0" applyFont="1" applyFill="1" applyBorder="1" applyAlignment="1">
      <alignment horizontal="center" vertical="center"/>
    </xf>
    <xf numFmtId="0" fontId="40" fillId="2" borderId="61" xfId="0" applyFont="1" applyFill="1" applyBorder="1" applyAlignment="1">
      <alignment horizontal="center" vertical="center"/>
    </xf>
    <xf numFmtId="4" fontId="37" fillId="0" borderId="62" xfId="0" applyNumberFormat="1" applyFont="1" applyBorder="1" applyAlignment="1">
      <alignment horizontal="center"/>
    </xf>
    <xf numFmtId="4" fontId="37" fillId="0" borderId="63" xfId="0" applyNumberFormat="1" applyFont="1" applyBorder="1" applyAlignment="1">
      <alignment horizontal="center"/>
    </xf>
    <xf numFmtId="0" fontId="30" fillId="6" borderId="45" xfId="0" applyFont="1" applyFill="1" applyBorder="1" applyAlignment="1">
      <alignment horizontal="center" vertical="center" wrapText="1"/>
    </xf>
    <xf numFmtId="0" fontId="30" fillId="6" borderId="54" xfId="0" applyFont="1" applyFill="1" applyBorder="1" applyAlignment="1">
      <alignment horizontal="center" vertical="center" wrapText="1"/>
    </xf>
    <xf numFmtId="0" fontId="34" fillId="8" borderId="72" xfId="11" applyNumberFormat="1" applyBorder="1" applyAlignment="1" applyProtection="1">
      <alignment horizontal="center" vertical="center"/>
    </xf>
    <xf numFmtId="0" fontId="34" fillId="8" borderId="71" xfId="11" applyNumberFormat="1" applyBorder="1" applyAlignment="1" applyProtection="1">
      <alignment horizontal="center" vertical="center"/>
    </xf>
    <xf numFmtId="0" fontId="21" fillId="0" borderId="49" xfId="0" applyFont="1" applyBorder="1" applyAlignment="1">
      <alignment horizontal="center"/>
    </xf>
    <xf numFmtId="0" fontId="21" fillId="0" borderId="55" xfId="0" applyFont="1" applyBorder="1" applyAlignment="1">
      <alignment horizontal="center"/>
    </xf>
    <xf numFmtId="0" fontId="21" fillId="0" borderId="65" xfId="0" applyFont="1" applyBorder="1" applyAlignment="1">
      <alignment horizontal="center"/>
    </xf>
    <xf numFmtId="0" fontId="34" fillId="8" borderId="51" xfId="11" applyNumberFormat="1" applyBorder="1" applyAlignment="1" applyProtection="1">
      <alignment horizontal="center" vertical="center"/>
    </xf>
    <xf numFmtId="0" fontId="14" fillId="0" borderId="18" xfId="2" applyFont="1" applyBorder="1" applyAlignment="1">
      <alignment horizontal="center"/>
    </xf>
    <xf numFmtId="0" fontId="14" fillId="0" borderId="19" xfId="2" applyFont="1" applyBorder="1" applyAlignment="1">
      <alignment horizontal="center"/>
    </xf>
    <xf numFmtId="0" fontId="14" fillId="0" borderId="29" xfId="2" applyFont="1" applyBorder="1" applyAlignment="1">
      <alignment horizontal="center"/>
    </xf>
    <xf numFmtId="0" fontId="14" fillId="0" borderId="34" xfId="2" applyFont="1" applyBorder="1" applyAlignment="1">
      <alignment horizontal="center"/>
    </xf>
    <xf numFmtId="0" fontId="14" fillId="0" borderId="36" xfId="2" applyFont="1" applyBorder="1" applyAlignment="1">
      <alignment horizontal="center"/>
    </xf>
    <xf numFmtId="0" fontId="14" fillId="0" borderId="37" xfId="2" applyFont="1" applyBorder="1" applyAlignment="1">
      <alignment horizontal="center"/>
    </xf>
    <xf numFmtId="0" fontId="6" fillId="2" borderId="20" xfId="2" applyNumberFormat="1" applyFont="1" applyFill="1" applyBorder="1" applyAlignment="1" applyProtection="1">
      <alignment horizontal="center" vertical="center"/>
    </xf>
    <xf numFmtId="0" fontId="6" fillId="2" borderId="21" xfId="2" applyNumberFormat="1" applyFont="1" applyFill="1" applyBorder="1" applyAlignment="1" applyProtection="1">
      <alignment horizontal="center" vertical="center"/>
    </xf>
  </cellXfs>
  <cellStyles count="12">
    <cellStyle name="Comma" xfId="6"/>
    <cellStyle name="Comma [0]" xfId="7"/>
    <cellStyle name="Currency" xfId="10"/>
    <cellStyle name="Currency [0]" xfId="5"/>
    <cellStyle name="Izhod" xfId="11" builtinId="21"/>
    <cellStyle name="Navadno" xfId="0" builtinId="0"/>
    <cellStyle name="Navadno 2" xfId="2"/>
    <cellStyle name="Navadno 2 2" xfId="8"/>
    <cellStyle name="Odstotek" xfId="1" builtinId="5"/>
    <cellStyle name="Odstotek 2" xfId="3"/>
    <cellStyle name="Odstotek 2 2" xfId="9"/>
    <cellStyle name="Odstotek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zoomScale="90" zoomScaleNormal="90" workbookViewId="0">
      <selection activeCell="A3" sqref="A3"/>
    </sheetView>
  </sheetViews>
  <sheetFormatPr defaultRowHeight="15" x14ac:dyDescent="0.25"/>
  <cols>
    <col min="1" max="1" width="24.42578125" customWidth="1"/>
    <col min="2" max="2" width="21.7109375" customWidth="1"/>
    <col min="3" max="3" width="19.85546875" bestFit="1" customWidth="1"/>
    <col min="4" max="4" width="21.7109375" customWidth="1"/>
    <col min="5" max="5" width="17.140625" style="19" customWidth="1"/>
    <col min="6" max="6" width="17.7109375" bestFit="1" customWidth="1"/>
    <col min="7" max="7" width="13.85546875" style="19" customWidth="1"/>
    <col min="8" max="8" width="13" customWidth="1"/>
    <col min="9" max="9" width="14.5703125" style="19" bestFit="1" customWidth="1"/>
    <col min="10" max="10" width="13.28515625" bestFit="1" customWidth="1"/>
    <col min="11" max="11" width="16.7109375" style="19" customWidth="1"/>
    <col min="12" max="12" width="12.28515625" customWidth="1"/>
    <col min="13" max="13" width="13.7109375" style="19" customWidth="1"/>
    <col min="14" max="14" width="14.7109375" bestFit="1" customWidth="1"/>
    <col min="15" max="15" width="16.42578125" style="19" customWidth="1"/>
    <col min="16" max="16" width="13.7109375" customWidth="1"/>
    <col min="17" max="17" width="0" hidden="1" customWidth="1"/>
    <col min="18" max="18" width="12.5703125" hidden="1" customWidth="1"/>
    <col min="19" max="19" width="10.5703125" bestFit="1" customWidth="1"/>
    <col min="22" max="22" width="14.7109375" bestFit="1" customWidth="1"/>
  </cols>
  <sheetData>
    <row r="1" spans="1:21" s="19" customFormat="1" x14ac:dyDescent="0.25"/>
    <row r="2" spans="1:21" s="19" customFormat="1" ht="21" x14ac:dyDescent="0.35">
      <c r="A2" s="103" t="s">
        <v>76</v>
      </c>
      <c r="B2" s="103"/>
    </row>
    <row r="3" spans="1:21" s="19" customFormat="1" ht="21" x14ac:dyDescent="0.35">
      <c r="A3" s="103"/>
      <c r="B3" s="103"/>
    </row>
    <row r="4" spans="1:21" s="19" customFormat="1" ht="21" x14ac:dyDescent="0.35">
      <c r="A4" s="107" t="s">
        <v>77</v>
      </c>
      <c r="B4" s="103"/>
    </row>
    <row r="5" spans="1:21" ht="21" x14ac:dyDescent="0.35">
      <c r="B5" s="103"/>
      <c r="R5" s="19"/>
      <c r="S5" s="19"/>
      <c r="T5" s="19"/>
      <c r="U5" s="19"/>
    </row>
    <row r="6" spans="1:21" ht="19.5" thickBot="1" x14ac:dyDescent="0.35">
      <c r="A6" s="146" t="s">
        <v>74</v>
      </c>
    </row>
    <row r="7" spans="1:21" ht="15.75" x14ac:dyDescent="0.25">
      <c r="A7" s="99"/>
      <c r="B7" s="153" t="s">
        <v>72</v>
      </c>
      <c r="C7" s="153" t="s">
        <v>47</v>
      </c>
      <c r="D7" s="113" t="s">
        <v>73</v>
      </c>
      <c r="E7" s="157" t="s">
        <v>62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9"/>
    </row>
    <row r="8" spans="1:21" ht="15.75" thickBot="1" x14ac:dyDescent="0.3">
      <c r="A8" s="102" t="s">
        <v>43</v>
      </c>
      <c r="B8" s="154"/>
      <c r="C8" s="154"/>
      <c r="D8" s="102" t="s">
        <v>44</v>
      </c>
      <c r="E8" s="160" t="s">
        <v>0</v>
      </c>
      <c r="F8" s="156"/>
      <c r="G8" s="155" t="s">
        <v>46</v>
      </c>
      <c r="H8" s="156"/>
      <c r="I8" s="155" t="s">
        <v>1</v>
      </c>
      <c r="J8" s="156"/>
      <c r="K8" s="155" t="s">
        <v>2</v>
      </c>
      <c r="L8" s="156"/>
      <c r="M8" s="155" t="s">
        <v>3</v>
      </c>
      <c r="N8" s="156"/>
      <c r="O8" s="155" t="s">
        <v>4</v>
      </c>
      <c r="P8" s="156"/>
      <c r="Q8" s="108" t="s">
        <v>61</v>
      </c>
    </row>
    <row r="9" spans="1:21" x14ac:dyDescent="0.25">
      <c r="A9" s="114" t="s">
        <v>56</v>
      </c>
      <c r="B9" s="115" t="s">
        <v>48</v>
      </c>
      <c r="C9" s="115">
        <v>12</v>
      </c>
      <c r="D9" s="116">
        <f>'SAP_osn 1.leto'!G23</f>
        <v>0</v>
      </c>
      <c r="E9" s="124"/>
      <c r="F9" s="125">
        <f>'SAP_osn 1.leto'!J23</f>
        <v>0</v>
      </c>
      <c r="G9" s="125"/>
      <c r="H9" s="125">
        <f>'SAP_osn 1.leto'!L23</f>
        <v>0</v>
      </c>
      <c r="I9" s="125"/>
      <c r="J9" s="125">
        <f>'SAP_osn 1.leto'!N23</f>
        <v>0</v>
      </c>
      <c r="K9" s="125"/>
      <c r="L9" s="125">
        <f>'SAP_osn 1.leto'!P23</f>
        <v>0</v>
      </c>
      <c r="M9" s="125"/>
      <c r="N9" s="125">
        <f>'SAP_osn 1.leto'!R23</f>
        <v>0</v>
      </c>
      <c r="O9" s="125"/>
      <c r="P9" s="116">
        <f>'SAP_osn 1.leto'!T23</f>
        <v>0</v>
      </c>
      <c r="Q9" s="42">
        <f>D9-SUM(F9:P9)</f>
        <v>0</v>
      </c>
      <c r="R9" s="42">
        <f>SUM(F9:Q9)</f>
        <v>0</v>
      </c>
    </row>
    <row r="10" spans="1:21" x14ac:dyDescent="0.25">
      <c r="A10" s="117" t="s">
        <v>57</v>
      </c>
      <c r="B10" s="118" t="s">
        <v>49</v>
      </c>
      <c r="C10" s="118">
        <v>12</v>
      </c>
      <c r="D10" s="119">
        <f>'SAP_osn 2.leto'!G23</f>
        <v>0</v>
      </c>
      <c r="E10" s="126"/>
      <c r="F10" s="123">
        <f>'SAP_osn 2.leto'!J23</f>
        <v>0</v>
      </c>
      <c r="G10" s="123"/>
      <c r="H10" s="123">
        <f>'SAP_osn 2.leto'!L23</f>
        <v>0</v>
      </c>
      <c r="I10" s="123"/>
      <c r="J10" s="123">
        <f>'SAP_osn 2.leto'!N23</f>
        <v>0</v>
      </c>
      <c r="K10" s="123"/>
      <c r="L10" s="123">
        <f>'SAP_osn 2.leto'!P23</f>
        <v>0</v>
      </c>
      <c r="M10" s="123"/>
      <c r="N10" s="123">
        <f>'SAP_osn 2.leto'!R23</f>
        <v>0</v>
      </c>
      <c r="O10" s="123"/>
      <c r="P10" s="119">
        <f>'SAP_osn 2.leto'!T23</f>
        <v>0</v>
      </c>
      <c r="Q10" s="42">
        <f>D10-SUM(F10:P10)</f>
        <v>0</v>
      </c>
      <c r="R10" s="42">
        <f t="shared" ref="R10:R13" si="0">SUM(F10:Q10)</f>
        <v>0</v>
      </c>
    </row>
    <row r="11" spans="1:21" x14ac:dyDescent="0.25">
      <c r="A11" s="117" t="s">
        <v>59</v>
      </c>
      <c r="B11" s="118" t="s">
        <v>50</v>
      </c>
      <c r="C11" s="118">
        <v>12</v>
      </c>
      <c r="D11" s="119">
        <f>'SAP_osn 3.leto'!G23</f>
        <v>0</v>
      </c>
      <c r="E11" s="126"/>
      <c r="F11" s="123">
        <f>'SAP_osn 3.leto'!J23</f>
        <v>0</v>
      </c>
      <c r="G11" s="123"/>
      <c r="H11" s="123">
        <f>'SAP_osn 3.leto'!L23</f>
        <v>0</v>
      </c>
      <c r="I11" s="123"/>
      <c r="J11" s="123">
        <f>'SAP_osn 3.leto'!N23</f>
        <v>0</v>
      </c>
      <c r="K11" s="123"/>
      <c r="L11" s="123">
        <f>'SAP_osn 3.leto'!P23</f>
        <v>0</v>
      </c>
      <c r="M11" s="123"/>
      <c r="N11" s="123">
        <f>'SAP_osn 3.leto'!R23</f>
        <v>0</v>
      </c>
      <c r="O11" s="123"/>
      <c r="P11" s="119">
        <f>'SAP_osn 3.leto'!T23</f>
        <v>0</v>
      </c>
      <c r="Q11" s="42">
        <f>D11-SUM(F11:P11)</f>
        <v>0</v>
      </c>
      <c r="R11" s="42">
        <f t="shared" si="0"/>
        <v>0</v>
      </c>
    </row>
    <row r="12" spans="1:21" ht="15.75" thickBot="1" x14ac:dyDescent="0.3">
      <c r="A12" s="120" t="s">
        <v>58</v>
      </c>
      <c r="B12" s="121" t="s">
        <v>51</v>
      </c>
      <c r="C12" s="121">
        <v>12</v>
      </c>
      <c r="D12" s="122">
        <f>'SAP_osn 4.leto'!G23</f>
        <v>0</v>
      </c>
      <c r="E12" s="127"/>
      <c r="F12" s="128">
        <f>'SAP_osn 4.leto'!J23</f>
        <v>0</v>
      </c>
      <c r="G12" s="128"/>
      <c r="H12" s="128">
        <f>'SAP_osn 4.leto'!L23</f>
        <v>0</v>
      </c>
      <c r="I12" s="128"/>
      <c r="J12" s="128">
        <f>'SAP_osn 4.leto'!N23</f>
        <v>0</v>
      </c>
      <c r="K12" s="128"/>
      <c r="L12" s="128">
        <f>'SAP_osn 4.leto'!P23</f>
        <v>0</v>
      </c>
      <c r="M12" s="128"/>
      <c r="N12" s="128">
        <f>'SAP_osn 4.leto'!R23</f>
        <v>0</v>
      </c>
      <c r="O12" s="128"/>
      <c r="P12" s="122">
        <f>'SAP_osn 4.leto'!T23</f>
        <v>0</v>
      </c>
      <c r="Q12" s="42">
        <f>D12-SUM(F12:P12)</f>
        <v>0</v>
      </c>
      <c r="R12" s="42">
        <f t="shared" si="0"/>
        <v>0</v>
      </c>
    </row>
    <row r="13" spans="1:21" ht="15.75" thickBot="1" x14ac:dyDescent="0.3">
      <c r="A13" s="104" t="s">
        <v>45</v>
      </c>
      <c r="B13" s="100"/>
      <c r="C13" s="100">
        <f>SUM(C9:C12)</f>
        <v>48</v>
      </c>
      <c r="D13" s="132">
        <f>SUM(D9:D12)</f>
        <v>0</v>
      </c>
      <c r="F13" s="129">
        <f>SUM(F9:F12)</f>
        <v>0</v>
      </c>
      <c r="G13" s="42"/>
      <c r="H13" s="129">
        <f t="shared" ref="H13:P13" si="1">SUM(H9:H12)</f>
        <v>0</v>
      </c>
      <c r="I13" s="42"/>
      <c r="J13" s="129">
        <f t="shared" si="1"/>
        <v>0</v>
      </c>
      <c r="K13" s="42"/>
      <c r="L13" s="129">
        <f t="shared" si="1"/>
        <v>0</v>
      </c>
      <c r="M13" s="42"/>
      <c r="N13" s="129">
        <f t="shared" si="1"/>
        <v>0</v>
      </c>
      <c r="O13" s="42"/>
      <c r="P13" s="129">
        <f t="shared" si="1"/>
        <v>0</v>
      </c>
      <c r="Q13" s="42">
        <f>D13-SUM(F13:P13)</f>
        <v>0</v>
      </c>
      <c r="R13" s="42">
        <f t="shared" si="0"/>
        <v>0</v>
      </c>
    </row>
    <row r="14" spans="1:21" ht="15.75" x14ac:dyDescent="0.25">
      <c r="A14" s="107" t="s">
        <v>67</v>
      </c>
      <c r="B14" s="101"/>
      <c r="C14" s="101"/>
      <c r="D14" s="19"/>
      <c r="F14" s="19"/>
      <c r="H14" s="19"/>
      <c r="J14" s="19"/>
      <c r="L14" s="19"/>
      <c r="N14" s="19"/>
      <c r="P14" s="19"/>
    </row>
    <row r="15" spans="1:21" x14ac:dyDescent="0.25">
      <c r="F15" s="19"/>
      <c r="H15" s="19"/>
      <c r="J15" s="19"/>
      <c r="L15" s="19"/>
      <c r="N15" s="19"/>
      <c r="P15" s="19"/>
    </row>
    <row r="16" spans="1:21" x14ac:dyDescent="0.25">
      <c r="F16" s="19"/>
      <c r="H16" s="19"/>
      <c r="J16" s="19"/>
      <c r="L16" s="19"/>
      <c r="N16" s="19"/>
      <c r="P16" s="19"/>
    </row>
    <row r="17" spans="2:17" x14ac:dyDescent="0.25"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</row>
    <row r="18" spans="2:17" ht="18.75" x14ac:dyDescent="0.3">
      <c r="B18" s="133"/>
      <c r="C18" s="133"/>
      <c r="D18" s="146" t="s">
        <v>75</v>
      </c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</row>
    <row r="19" spans="2:17" ht="46.5" customHeight="1" x14ac:dyDescent="0.25">
      <c r="B19" s="133"/>
      <c r="C19" s="133"/>
      <c r="D19" s="134" t="s">
        <v>63</v>
      </c>
      <c r="E19" s="135" t="s">
        <v>64</v>
      </c>
      <c r="F19" s="135" t="s">
        <v>65</v>
      </c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</row>
    <row r="20" spans="2:17" x14ac:dyDescent="0.25">
      <c r="B20" s="133"/>
      <c r="C20" s="133"/>
      <c r="D20" s="136"/>
      <c r="E20" s="137">
        <v>29000</v>
      </c>
      <c r="F20" s="138">
        <f>E20*D20</f>
        <v>0</v>
      </c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</row>
    <row r="21" spans="2:17" x14ac:dyDescent="0.25"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3"/>
    </row>
    <row r="22" spans="2:17" x14ac:dyDescent="0.25"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3"/>
    </row>
    <row r="23" spans="2:17" ht="19.5" thickBot="1" x14ac:dyDescent="0.35">
      <c r="B23" s="139"/>
      <c r="C23" s="140">
        <f>F20+D13</f>
        <v>0</v>
      </c>
      <c r="D23" s="141"/>
      <c r="E23" s="151">
        <f>F20+F13</f>
        <v>0</v>
      </c>
      <c r="F23" s="152"/>
      <c r="G23" s="151">
        <f>H20+H13</f>
        <v>0</v>
      </c>
      <c r="H23" s="152"/>
      <c r="I23" s="151">
        <f>J20+J13</f>
        <v>0</v>
      </c>
      <c r="J23" s="152"/>
      <c r="K23" s="151">
        <f>L20+L13</f>
        <v>0</v>
      </c>
      <c r="L23" s="152"/>
      <c r="M23" s="151">
        <f>N20+N13</f>
        <v>0</v>
      </c>
      <c r="N23" s="152"/>
      <c r="O23" s="151">
        <f>P20+P13</f>
        <v>0</v>
      </c>
      <c r="P23" s="152"/>
      <c r="Q23" s="133"/>
    </row>
    <row r="24" spans="2:17" x14ac:dyDescent="0.25">
      <c r="B24" s="139"/>
      <c r="C24" s="139"/>
      <c r="D24" s="139"/>
      <c r="E24" s="149" t="s">
        <v>0</v>
      </c>
      <c r="F24" s="150"/>
      <c r="G24" s="149" t="s">
        <v>66</v>
      </c>
      <c r="H24" s="150"/>
      <c r="I24" s="142" t="s">
        <v>1</v>
      </c>
      <c r="J24" s="143"/>
      <c r="K24" s="142" t="s">
        <v>2</v>
      </c>
      <c r="L24" s="143"/>
      <c r="M24" s="144" t="s">
        <v>3</v>
      </c>
      <c r="N24" s="145"/>
      <c r="O24" s="147" t="s">
        <v>4</v>
      </c>
      <c r="P24" s="148"/>
      <c r="Q24" s="133"/>
    </row>
    <row r="25" spans="2:17" x14ac:dyDescent="0.25"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2:17" x14ac:dyDescent="0.25"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9" spans="2:17" x14ac:dyDescent="0.25">
      <c r="B29" s="19" t="s">
        <v>78</v>
      </c>
      <c r="C29" s="19"/>
      <c r="D29" s="19"/>
      <c r="F29" s="19" t="s">
        <v>79</v>
      </c>
      <c r="H29" s="19"/>
    </row>
    <row r="30" spans="2:17" x14ac:dyDescent="0.25">
      <c r="B30" s="19" t="s">
        <v>80</v>
      </c>
      <c r="C30" s="19"/>
      <c r="D30" s="19"/>
      <c r="F30" s="19" t="s">
        <v>81</v>
      </c>
      <c r="H30" s="19"/>
    </row>
  </sheetData>
  <mergeCells count="18">
    <mergeCell ref="M8:N8"/>
    <mergeCell ref="O23:P23"/>
    <mergeCell ref="O24:P24"/>
    <mergeCell ref="E24:F24"/>
    <mergeCell ref="G24:H24"/>
    <mergeCell ref="E23:F23"/>
    <mergeCell ref="B7:B8"/>
    <mergeCell ref="C7:C8"/>
    <mergeCell ref="O8:P8"/>
    <mergeCell ref="E7:P7"/>
    <mergeCell ref="G23:H23"/>
    <mergeCell ref="I23:J23"/>
    <mergeCell ref="K23:L23"/>
    <mergeCell ref="M23:N23"/>
    <mergeCell ref="E8:F8"/>
    <mergeCell ref="G8:H8"/>
    <mergeCell ref="I8:J8"/>
    <mergeCell ref="K8:L8"/>
  </mergeCells>
  <pageMargins left="0.31496062992125984" right="0.31496062992125984" top="0.74803149606299213" bottom="0.74803149606299213" header="0" footer="0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zoomScaleNormal="100" workbookViewId="0">
      <selection activeCell="J23" sqref="J23"/>
    </sheetView>
  </sheetViews>
  <sheetFormatPr defaultColWidth="12.42578125" defaultRowHeight="15" x14ac:dyDescent="0.25"/>
  <cols>
    <col min="1" max="1" width="11.28515625" style="19" bestFit="1" customWidth="1"/>
    <col min="2" max="2" width="33.85546875" style="19" customWidth="1"/>
    <col min="3" max="3" width="7.28515625" style="19" customWidth="1"/>
    <col min="4" max="4" width="10.85546875" style="98" customWidth="1"/>
    <col min="5" max="5" width="7.5703125" style="19" customWidth="1"/>
    <col min="6" max="6" width="13.5703125" style="19" customWidth="1"/>
    <col min="7" max="7" width="16.85546875" style="19" customWidth="1"/>
    <col min="8" max="8" width="2.7109375" style="19" customWidth="1"/>
    <col min="9" max="9" width="11.5703125" style="19" customWidth="1"/>
    <col min="10" max="10" width="11" style="19" customWidth="1"/>
    <col min="11" max="11" width="8.85546875" style="19" customWidth="1"/>
    <col min="12" max="12" width="13" style="19" customWidth="1"/>
    <col min="13" max="13" width="10" style="19" customWidth="1"/>
    <col min="14" max="14" width="13" style="19" customWidth="1"/>
    <col min="15" max="15" width="9.85546875" style="19" customWidth="1"/>
    <col min="16" max="16" width="13.42578125" style="19" customWidth="1"/>
    <col min="17" max="17" width="10.42578125" style="19" customWidth="1"/>
    <col min="18" max="18" width="12.42578125" style="19" customWidth="1"/>
    <col min="19" max="19" width="10.85546875" style="19" customWidth="1"/>
    <col min="20" max="20" width="12.85546875" style="19" customWidth="1"/>
    <col min="21" max="16384" width="12.42578125" style="19"/>
  </cols>
  <sheetData>
    <row r="1" spans="1:20" ht="21" customHeight="1" thickBot="1" x14ac:dyDescent="0.35">
      <c r="A1" s="110" t="s">
        <v>52</v>
      </c>
      <c r="B1" s="109"/>
      <c r="C1" s="109"/>
      <c r="D1" s="109"/>
      <c r="E1" s="109"/>
      <c r="F1" s="109"/>
      <c r="G1" s="7"/>
      <c r="I1" s="161" t="s">
        <v>60</v>
      </c>
      <c r="J1" s="162"/>
      <c r="K1" s="163"/>
      <c r="L1" s="163"/>
      <c r="M1" s="162"/>
      <c r="N1" s="162"/>
      <c r="O1" s="162"/>
      <c r="P1" s="162"/>
      <c r="Q1" s="164"/>
      <c r="R1" s="164"/>
      <c r="S1" s="165"/>
      <c r="T1" s="166"/>
    </row>
    <row r="2" spans="1:20" x14ac:dyDescent="0.25">
      <c r="A2" s="1"/>
      <c r="B2" s="1"/>
      <c r="C2" s="8"/>
      <c r="D2" s="35"/>
      <c r="E2" s="1"/>
      <c r="F2" s="105"/>
      <c r="G2" s="3"/>
      <c r="I2" s="167" t="s">
        <v>0</v>
      </c>
      <c r="J2" s="168"/>
      <c r="K2" s="167" t="s">
        <v>6</v>
      </c>
      <c r="L2" s="168"/>
      <c r="M2" s="167" t="s">
        <v>1</v>
      </c>
      <c r="N2" s="168"/>
      <c r="O2" s="167" t="s">
        <v>2</v>
      </c>
      <c r="P2" s="168"/>
      <c r="Q2" s="167" t="s">
        <v>3</v>
      </c>
      <c r="R2" s="168"/>
      <c r="S2" s="167" t="s">
        <v>4</v>
      </c>
      <c r="T2" s="168"/>
    </row>
    <row r="3" spans="1:20" ht="51" customHeight="1" x14ac:dyDescent="0.25">
      <c r="A3" s="49" t="s">
        <v>13</v>
      </c>
      <c r="B3" s="49" t="s">
        <v>14</v>
      </c>
      <c r="C3" s="49" t="s">
        <v>15</v>
      </c>
      <c r="D3" s="50" t="s">
        <v>16</v>
      </c>
      <c r="E3" s="49" t="s">
        <v>42</v>
      </c>
      <c r="F3" s="51" t="s">
        <v>40</v>
      </c>
      <c r="G3" s="52" t="s">
        <v>41</v>
      </c>
      <c r="I3" s="57" t="s">
        <v>7</v>
      </c>
      <c r="J3" s="58" t="s">
        <v>17</v>
      </c>
      <c r="K3" s="76" t="s">
        <v>7</v>
      </c>
      <c r="L3" s="77" t="s">
        <v>17</v>
      </c>
      <c r="M3" s="71" t="s">
        <v>7</v>
      </c>
      <c r="N3" s="72" t="s">
        <v>17</v>
      </c>
      <c r="O3" s="76" t="s">
        <v>7</v>
      </c>
      <c r="P3" s="77" t="s">
        <v>17</v>
      </c>
      <c r="Q3" s="57" t="s">
        <v>7</v>
      </c>
      <c r="R3" s="85" t="s">
        <v>17</v>
      </c>
      <c r="S3" s="57" t="s">
        <v>7</v>
      </c>
      <c r="T3" s="87" t="s">
        <v>17</v>
      </c>
    </row>
    <row r="4" spans="1:20" x14ac:dyDescent="0.25">
      <c r="A4" s="43">
        <v>7018652</v>
      </c>
      <c r="B4" s="44" t="s">
        <v>8</v>
      </c>
      <c r="C4" s="45">
        <v>1</v>
      </c>
      <c r="D4" s="46" t="s">
        <v>18</v>
      </c>
      <c r="E4" s="47">
        <v>566</v>
      </c>
      <c r="F4" s="130"/>
      <c r="G4" s="53">
        <f t="shared" ref="G4:G20" si="0">E4*F4</f>
        <v>0</v>
      </c>
      <c r="I4" s="59">
        <f>131+1+6</f>
        <v>138</v>
      </c>
      <c r="J4" s="48">
        <f>I4*$F4</f>
        <v>0</v>
      </c>
      <c r="K4" s="59">
        <v>138</v>
      </c>
      <c r="L4" s="48">
        <f>K4*$F4</f>
        <v>0</v>
      </c>
      <c r="M4" s="59">
        <f>157+2+2</f>
        <v>161</v>
      </c>
      <c r="N4" s="48">
        <f>M4*$F4</f>
        <v>0</v>
      </c>
      <c r="O4" s="59">
        <f>65+2+5</f>
        <v>72</v>
      </c>
      <c r="P4" s="48">
        <f>O4*$F4</f>
        <v>0</v>
      </c>
      <c r="Q4" s="59">
        <v>21</v>
      </c>
      <c r="R4" s="48">
        <f>Q4*$F4</f>
        <v>0</v>
      </c>
      <c r="S4" s="59">
        <v>36</v>
      </c>
      <c r="T4" s="48">
        <f>S4*$F4</f>
        <v>0</v>
      </c>
    </row>
    <row r="5" spans="1:20" x14ac:dyDescent="0.25">
      <c r="A5" s="21">
        <v>7018654</v>
      </c>
      <c r="B5" s="22" t="s">
        <v>9</v>
      </c>
      <c r="C5" s="23">
        <v>1</v>
      </c>
      <c r="D5" s="36" t="s">
        <v>18</v>
      </c>
      <c r="E5" s="24">
        <v>150</v>
      </c>
      <c r="F5" s="130"/>
      <c r="G5" s="54">
        <f t="shared" si="0"/>
        <v>0</v>
      </c>
      <c r="I5" s="60">
        <f>24-1</f>
        <v>23</v>
      </c>
      <c r="J5" s="61">
        <f>I5*$F5</f>
        <v>0</v>
      </c>
      <c r="K5" s="60">
        <v>22</v>
      </c>
      <c r="L5" s="78">
        <f>K5*$F5</f>
        <v>0</v>
      </c>
      <c r="M5" s="73">
        <f>73-2</f>
        <v>71</v>
      </c>
      <c r="N5" s="61">
        <f>M5*$F5</f>
        <v>0</v>
      </c>
      <c r="O5" s="60">
        <f>20-2</f>
        <v>18</v>
      </c>
      <c r="P5" s="78">
        <f>O5*$F5</f>
        <v>0</v>
      </c>
      <c r="Q5" s="60">
        <v>10</v>
      </c>
      <c r="R5" s="78">
        <f>Q5*$F5</f>
        <v>0</v>
      </c>
      <c r="S5" s="60">
        <v>6</v>
      </c>
      <c r="T5" s="88">
        <f>S5*$F5</f>
        <v>0</v>
      </c>
    </row>
    <row r="6" spans="1:20" x14ac:dyDescent="0.25">
      <c r="A6" s="21">
        <v>7018682</v>
      </c>
      <c r="B6" s="22" t="s">
        <v>10</v>
      </c>
      <c r="C6" s="23">
        <v>1</v>
      </c>
      <c r="D6" s="36" t="s">
        <v>18</v>
      </c>
      <c r="E6" s="24">
        <v>5</v>
      </c>
      <c r="F6" s="130"/>
      <c r="G6" s="54">
        <f t="shared" si="0"/>
        <v>0</v>
      </c>
      <c r="I6" s="60">
        <v>5</v>
      </c>
      <c r="J6" s="61">
        <f>I6*$F6</f>
        <v>0</v>
      </c>
      <c r="K6" s="79"/>
      <c r="L6" s="80"/>
      <c r="M6" s="74"/>
      <c r="N6" s="67"/>
      <c r="O6" s="79"/>
      <c r="P6" s="80"/>
      <c r="Q6" s="79"/>
      <c r="R6" s="80"/>
      <c r="S6" s="89"/>
      <c r="T6" s="90"/>
    </row>
    <row r="7" spans="1:20" x14ac:dyDescent="0.25">
      <c r="A7" s="21">
        <v>7018653</v>
      </c>
      <c r="B7" s="22" t="s">
        <v>11</v>
      </c>
      <c r="C7" s="23">
        <v>1</v>
      </c>
      <c r="D7" s="36" t="s">
        <v>18</v>
      </c>
      <c r="E7" s="24">
        <v>117</v>
      </c>
      <c r="F7" s="130"/>
      <c r="G7" s="54">
        <f t="shared" si="0"/>
        <v>0</v>
      </c>
      <c r="I7" s="60">
        <f>6+2+13</f>
        <v>21</v>
      </c>
      <c r="J7" s="61">
        <f>I7*$F7</f>
        <v>0</v>
      </c>
      <c r="K7" s="60">
        <f>4+16-3</f>
        <v>17</v>
      </c>
      <c r="L7" s="78">
        <f>K7*$F7</f>
        <v>0</v>
      </c>
      <c r="M7" s="60">
        <f>20+10+26-3</f>
        <v>53</v>
      </c>
      <c r="N7" s="61">
        <f>M7*$F7</f>
        <v>0</v>
      </c>
      <c r="O7" s="60">
        <v>23</v>
      </c>
      <c r="P7" s="78">
        <f>O7*$F7</f>
        <v>0</v>
      </c>
      <c r="Q7" s="60">
        <v>1</v>
      </c>
      <c r="R7" s="78">
        <f>Q7*$F7</f>
        <v>0</v>
      </c>
      <c r="S7" s="60">
        <f>1+1</f>
        <v>2</v>
      </c>
      <c r="T7" s="88">
        <f>S7*$F7</f>
        <v>0</v>
      </c>
    </row>
    <row r="8" spans="1:20" x14ac:dyDescent="0.25">
      <c r="A8" s="21">
        <v>7020353</v>
      </c>
      <c r="B8" s="22" t="s">
        <v>19</v>
      </c>
      <c r="C8" s="25">
        <v>1000</v>
      </c>
      <c r="D8" s="26" t="s">
        <v>20</v>
      </c>
      <c r="E8" s="27">
        <v>138</v>
      </c>
      <c r="F8" s="130"/>
      <c r="G8" s="54">
        <f t="shared" si="0"/>
        <v>0</v>
      </c>
      <c r="I8" s="62"/>
      <c r="J8" s="63"/>
      <c r="K8" s="79"/>
      <c r="L8" s="80"/>
      <c r="M8" s="74">
        <f>E8</f>
        <v>138</v>
      </c>
      <c r="N8" s="61">
        <f>M8*$F8</f>
        <v>0</v>
      </c>
      <c r="O8" s="79"/>
      <c r="P8" s="80"/>
      <c r="Q8" s="79"/>
      <c r="R8" s="80"/>
      <c r="S8" s="89"/>
      <c r="T8" s="90"/>
    </row>
    <row r="9" spans="1:20" x14ac:dyDescent="0.25">
      <c r="A9" s="21">
        <v>7020352</v>
      </c>
      <c r="B9" s="22" t="s">
        <v>21</v>
      </c>
      <c r="C9" s="25">
        <v>1000</v>
      </c>
      <c r="D9" s="26" t="s">
        <v>22</v>
      </c>
      <c r="E9" s="27">
        <v>94</v>
      </c>
      <c r="F9" s="130"/>
      <c r="G9" s="53">
        <f t="shared" si="0"/>
        <v>0</v>
      </c>
      <c r="I9" s="62"/>
      <c r="J9" s="63"/>
      <c r="K9" s="79"/>
      <c r="L9" s="80"/>
      <c r="M9" s="74">
        <f>E9</f>
        <v>94</v>
      </c>
      <c r="N9" s="61">
        <f>M9*$F9</f>
        <v>0</v>
      </c>
      <c r="O9" s="79"/>
      <c r="P9" s="80"/>
      <c r="Q9" s="79"/>
      <c r="R9" s="80"/>
      <c r="S9" s="89"/>
      <c r="T9" s="90"/>
    </row>
    <row r="10" spans="1:20" x14ac:dyDescent="0.25">
      <c r="A10" s="21">
        <v>7020355</v>
      </c>
      <c r="B10" s="22" t="s">
        <v>23</v>
      </c>
      <c r="C10" s="25">
        <v>1000</v>
      </c>
      <c r="D10" s="26" t="s">
        <v>20</v>
      </c>
      <c r="E10" s="27">
        <v>64</v>
      </c>
      <c r="F10" s="130"/>
      <c r="G10" s="55">
        <f t="shared" si="0"/>
        <v>0</v>
      </c>
      <c r="I10" s="62"/>
      <c r="J10" s="63"/>
      <c r="K10" s="79">
        <f>E10</f>
        <v>64</v>
      </c>
      <c r="L10" s="78">
        <f>K10*$F10</f>
        <v>0</v>
      </c>
      <c r="M10" s="74"/>
      <c r="N10" s="67"/>
      <c r="O10" s="79"/>
      <c r="P10" s="80"/>
      <c r="Q10" s="79"/>
      <c r="R10" s="80"/>
      <c r="S10" s="89"/>
      <c r="T10" s="90"/>
    </row>
    <row r="11" spans="1:20" x14ac:dyDescent="0.25">
      <c r="A11" s="21">
        <v>7020354</v>
      </c>
      <c r="B11" s="22" t="s">
        <v>24</v>
      </c>
      <c r="C11" s="25">
        <v>1000</v>
      </c>
      <c r="D11" s="26" t="s">
        <v>22</v>
      </c>
      <c r="E11" s="27">
        <v>64</v>
      </c>
      <c r="F11" s="130"/>
      <c r="G11" s="55">
        <f t="shared" si="0"/>
        <v>0</v>
      </c>
      <c r="I11" s="62"/>
      <c r="J11" s="63"/>
      <c r="K11" s="79">
        <f>E11</f>
        <v>64</v>
      </c>
      <c r="L11" s="78">
        <f>K11*$F11</f>
        <v>0</v>
      </c>
      <c r="M11" s="74"/>
      <c r="N11" s="67"/>
      <c r="O11" s="79"/>
      <c r="P11" s="80"/>
      <c r="Q11" s="79"/>
      <c r="R11" s="80"/>
      <c r="S11" s="89"/>
      <c r="T11" s="90"/>
    </row>
    <row r="12" spans="1:20" ht="48.75" x14ac:dyDescent="0.25">
      <c r="A12" s="21">
        <v>7018705</v>
      </c>
      <c r="B12" s="22" t="s">
        <v>25</v>
      </c>
      <c r="C12" s="23">
        <v>1</v>
      </c>
      <c r="D12" s="26" t="s">
        <v>26</v>
      </c>
      <c r="E12" s="27">
        <v>1</v>
      </c>
      <c r="F12" s="130"/>
      <c r="G12" s="56">
        <f t="shared" si="0"/>
        <v>0</v>
      </c>
      <c r="I12" s="62"/>
      <c r="J12" s="63"/>
      <c r="K12" s="79">
        <v>1</v>
      </c>
      <c r="L12" s="78">
        <f>K12*$F12</f>
        <v>0</v>
      </c>
      <c r="M12" s="74"/>
      <c r="N12" s="67"/>
      <c r="O12" s="79"/>
      <c r="P12" s="80"/>
      <c r="Q12" s="79"/>
      <c r="R12" s="80"/>
      <c r="S12" s="89"/>
      <c r="T12" s="90"/>
    </row>
    <row r="13" spans="1:20" x14ac:dyDescent="0.25">
      <c r="A13" s="21">
        <v>7017373</v>
      </c>
      <c r="B13" s="22" t="s">
        <v>28</v>
      </c>
      <c r="C13" s="23">
        <v>500</v>
      </c>
      <c r="D13" s="36" t="s">
        <v>27</v>
      </c>
      <c r="E13" s="24">
        <v>6</v>
      </c>
      <c r="F13" s="130"/>
      <c r="G13" s="54">
        <f t="shared" si="0"/>
        <v>0</v>
      </c>
      <c r="I13" s="64">
        <f>217/C13</f>
        <v>0.434</v>
      </c>
      <c r="J13" s="61">
        <f>ROUND(I13*$F13,2)</f>
        <v>0</v>
      </c>
      <c r="K13" s="81">
        <f>925/C13</f>
        <v>1.85</v>
      </c>
      <c r="L13" s="78">
        <f>ROUND(K13*$F13,2)</f>
        <v>0</v>
      </c>
      <c r="M13" s="64">
        <f>631/C13</f>
        <v>1.262</v>
      </c>
      <c r="N13" s="61">
        <f>ROUND(M13*$F13,2)</f>
        <v>0</v>
      </c>
      <c r="O13" s="81">
        <f>939/C13</f>
        <v>1.8779999999999999</v>
      </c>
      <c r="P13" s="78">
        <f>ROUND(O13*$F13,2)</f>
        <v>0</v>
      </c>
      <c r="Q13" s="81">
        <f>118/C13</f>
        <v>0.23599999999999999</v>
      </c>
      <c r="R13" s="78">
        <f>ROUND(Q13*$F13,2)</f>
        <v>0</v>
      </c>
      <c r="S13" s="91">
        <f>170/C13</f>
        <v>0.34</v>
      </c>
      <c r="T13" s="88">
        <f>ROUND(S13*$F13,2)</f>
        <v>0</v>
      </c>
    </row>
    <row r="14" spans="1:20" x14ac:dyDescent="0.25">
      <c r="A14" s="21">
        <v>7015920</v>
      </c>
      <c r="B14" s="22" t="s">
        <v>5</v>
      </c>
      <c r="C14" s="23">
        <v>1</v>
      </c>
      <c r="D14" s="36" t="s">
        <v>29</v>
      </c>
      <c r="E14" s="24">
        <v>2</v>
      </c>
      <c r="F14" s="130"/>
      <c r="G14" s="54">
        <f t="shared" si="0"/>
        <v>0</v>
      </c>
      <c r="I14" s="64">
        <v>0.34</v>
      </c>
      <c r="J14" s="61">
        <f>ROUND(I14*$F14,2)</f>
        <v>0</v>
      </c>
      <c r="K14" s="81">
        <v>0.64</v>
      </c>
      <c r="L14" s="78">
        <f>ROUND(K14*$F14,2)</f>
        <v>0</v>
      </c>
      <c r="M14" s="64">
        <v>0.4</v>
      </c>
      <c r="N14" s="61">
        <f>ROUND(M14*$F14,2)</f>
        <v>0</v>
      </c>
      <c r="O14" s="81">
        <f>0.32</f>
        <v>0.32</v>
      </c>
      <c r="P14" s="78">
        <f>ROUND(O14*$F14,2)</f>
        <v>0</v>
      </c>
      <c r="Q14" s="81">
        <v>0.06</v>
      </c>
      <c r="R14" s="78">
        <f>ROUND(Q14*$F14,2)</f>
        <v>0</v>
      </c>
      <c r="S14" s="91">
        <v>0.24</v>
      </c>
      <c r="T14" s="88">
        <f>ROUND(S14*$F14,2)</f>
        <v>0</v>
      </c>
    </row>
    <row r="15" spans="1:20" x14ac:dyDescent="0.25">
      <c r="A15" s="21">
        <v>7018890</v>
      </c>
      <c r="B15" s="22" t="s">
        <v>30</v>
      </c>
      <c r="C15" s="23">
        <v>1</v>
      </c>
      <c r="D15" s="36"/>
      <c r="E15" s="24">
        <v>533</v>
      </c>
      <c r="F15" s="130"/>
      <c r="G15" s="54">
        <f t="shared" si="0"/>
        <v>0</v>
      </c>
      <c r="I15" s="65">
        <f>-1+ROUND((I4+I6+I5)/1.35,0)</f>
        <v>122</v>
      </c>
      <c r="J15" s="61">
        <f>I15*$F15</f>
        <v>0</v>
      </c>
      <c r="K15" s="82">
        <f>ROUND((K4+K6+K5)/1.35,0)</f>
        <v>119</v>
      </c>
      <c r="L15" s="78">
        <f>K15*$F15</f>
        <v>0</v>
      </c>
      <c r="M15" s="65">
        <f>ROUND((M4+M6+M5)/1.35,0)</f>
        <v>172</v>
      </c>
      <c r="N15" s="61">
        <f>M15*$F15</f>
        <v>0</v>
      </c>
      <c r="O15" s="82">
        <f>-1+ROUND((O4+O6+O5)/1.35,0)</f>
        <v>66</v>
      </c>
      <c r="P15" s="78">
        <f>O15*$F15</f>
        <v>0</v>
      </c>
      <c r="Q15" s="82">
        <f>ROUND((Q4+Q6+Q5)/1.35,0)</f>
        <v>23</v>
      </c>
      <c r="R15" s="78">
        <f>Q15*$F15</f>
        <v>0</v>
      </c>
      <c r="S15" s="92">
        <f>ROUND((S4+S6+S5)/1.35,0)</f>
        <v>31</v>
      </c>
      <c r="T15" s="88">
        <f>S15*$F15</f>
        <v>0</v>
      </c>
    </row>
    <row r="16" spans="1:20" ht="24.75" x14ac:dyDescent="0.25">
      <c r="A16" s="21">
        <v>7019169</v>
      </c>
      <c r="B16" s="22" t="s">
        <v>31</v>
      </c>
      <c r="C16" s="23">
        <v>80000</v>
      </c>
      <c r="D16" s="36" t="s">
        <v>32</v>
      </c>
      <c r="E16" s="24">
        <v>2</v>
      </c>
      <c r="F16" s="130"/>
      <c r="G16" s="54">
        <f t="shared" si="0"/>
        <v>0</v>
      </c>
      <c r="I16" s="66"/>
      <c r="J16" s="67"/>
      <c r="K16" s="83"/>
      <c r="L16" s="80"/>
      <c r="M16" s="74">
        <v>2</v>
      </c>
      <c r="N16" s="61">
        <f>M16*$F16</f>
        <v>0</v>
      </c>
      <c r="O16" s="79"/>
      <c r="P16" s="80"/>
      <c r="Q16" s="79"/>
      <c r="R16" s="80"/>
      <c r="S16" s="89"/>
      <c r="T16" s="90"/>
    </row>
    <row r="17" spans="1:20" x14ac:dyDescent="0.25">
      <c r="A17" s="21">
        <v>7019974</v>
      </c>
      <c r="B17" s="22" t="s">
        <v>33</v>
      </c>
      <c r="C17" s="23">
        <v>1000</v>
      </c>
      <c r="D17" s="36" t="s">
        <v>18</v>
      </c>
      <c r="E17" s="24">
        <v>3</v>
      </c>
      <c r="F17" s="130"/>
      <c r="G17" s="54">
        <f t="shared" si="0"/>
        <v>0</v>
      </c>
      <c r="I17" s="64">
        <v>0.67300000000000004</v>
      </c>
      <c r="J17" s="61">
        <f>ROUND(I17*$F17,2)</f>
        <v>0</v>
      </c>
      <c r="K17" s="81">
        <v>0.63700000000000001</v>
      </c>
      <c r="L17" s="78">
        <f>ROUND(K17*$F17,2)</f>
        <v>0</v>
      </c>
      <c r="M17" s="64">
        <v>1.0269999999999999</v>
      </c>
      <c r="N17" s="61">
        <f>ROUND(M17*$F17,2)</f>
        <v>0</v>
      </c>
      <c r="O17" s="81">
        <v>0.39</v>
      </c>
      <c r="P17" s="78">
        <f>ROUND(O17*$F17,2)</f>
        <v>0</v>
      </c>
      <c r="Q17" s="81">
        <v>0.11700000000000001</v>
      </c>
      <c r="R17" s="78">
        <f>ROUND(Q17*$F17,2)</f>
        <v>0</v>
      </c>
      <c r="S17" s="91">
        <v>0.156</v>
      </c>
      <c r="T17" s="88">
        <f>ROUND(S17*$F17,2)</f>
        <v>0</v>
      </c>
    </row>
    <row r="18" spans="1:20" x14ac:dyDescent="0.25">
      <c r="A18" s="22">
        <v>7020165</v>
      </c>
      <c r="B18" s="22" t="s">
        <v>34</v>
      </c>
      <c r="C18" s="23">
        <v>1</v>
      </c>
      <c r="D18" s="36" t="s">
        <v>35</v>
      </c>
      <c r="E18" s="28">
        <v>1</v>
      </c>
      <c r="F18" s="130"/>
      <c r="G18" s="53">
        <f t="shared" si="0"/>
        <v>0</v>
      </c>
      <c r="I18" s="64">
        <v>0.22450000000000001</v>
      </c>
      <c r="J18" s="61">
        <f>ROUND(I18*$F18,2)</f>
        <v>0</v>
      </c>
      <c r="K18" s="81">
        <v>0.21249999999999999</v>
      </c>
      <c r="L18" s="78">
        <f>ROUND(K18*$F18,2)</f>
        <v>0</v>
      </c>
      <c r="M18" s="64">
        <v>0.34210000000000002</v>
      </c>
      <c r="N18" s="61">
        <f>ROUND(M18*$F18,2)</f>
        <v>0</v>
      </c>
      <c r="O18" s="81">
        <v>0.12969999999999998</v>
      </c>
      <c r="P18" s="78">
        <f>ROUND(O18*$F18,2)</f>
        <v>0</v>
      </c>
      <c r="Q18" s="81">
        <v>3.8399999999999997E-2</v>
      </c>
      <c r="R18" s="78">
        <f>ROUND(Q18*$F18,2)</f>
        <v>0</v>
      </c>
      <c r="S18" s="91">
        <v>5.28E-2</v>
      </c>
      <c r="T18" s="88">
        <f>ROUND(S18*$F18,2)</f>
        <v>0</v>
      </c>
    </row>
    <row r="19" spans="1:20" x14ac:dyDescent="0.25">
      <c r="A19" s="22">
        <v>7018703</v>
      </c>
      <c r="B19" s="22" t="s">
        <v>36</v>
      </c>
      <c r="C19" s="23">
        <v>100</v>
      </c>
      <c r="D19" s="36" t="s">
        <v>18</v>
      </c>
      <c r="E19" s="28">
        <v>9</v>
      </c>
      <c r="F19" s="130"/>
      <c r="G19" s="55">
        <f t="shared" si="0"/>
        <v>0</v>
      </c>
      <c r="I19" s="64">
        <v>2.02</v>
      </c>
      <c r="J19" s="61">
        <f>ROUND(I19*$F19,2)</f>
        <v>0</v>
      </c>
      <c r="K19" s="81">
        <v>1.91</v>
      </c>
      <c r="L19" s="78">
        <f>ROUND(K19*$F19,2)</f>
        <v>0</v>
      </c>
      <c r="M19" s="64">
        <v>3.08</v>
      </c>
      <c r="N19" s="61">
        <f>ROUND(M19*$F19,2)</f>
        <v>0</v>
      </c>
      <c r="O19" s="81">
        <v>1.17</v>
      </c>
      <c r="P19" s="78">
        <f>ROUND(O19*$F19,2)</f>
        <v>0</v>
      </c>
      <c r="Q19" s="81">
        <v>0.35</v>
      </c>
      <c r="R19" s="78">
        <f>ROUND(Q19*$F19,2)</f>
        <v>0</v>
      </c>
      <c r="S19" s="91">
        <v>0.47</v>
      </c>
      <c r="T19" s="88">
        <f>ROUND(S19*$F19,2)</f>
        <v>0</v>
      </c>
    </row>
    <row r="20" spans="1:20" x14ac:dyDescent="0.25">
      <c r="A20" s="22">
        <v>7017299</v>
      </c>
      <c r="B20" s="22" t="s">
        <v>37</v>
      </c>
      <c r="C20" s="23">
        <v>50</v>
      </c>
      <c r="D20" s="36" t="s">
        <v>18</v>
      </c>
      <c r="E20" s="28">
        <v>19</v>
      </c>
      <c r="F20" s="130"/>
      <c r="G20" s="56">
        <f t="shared" si="0"/>
        <v>0</v>
      </c>
      <c r="I20" s="64">
        <v>4.2699999999999996</v>
      </c>
      <c r="J20" s="61">
        <f>ROUND(I20*$F20,2)</f>
        <v>0</v>
      </c>
      <c r="K20" s="81">
        <v>4.04</v>
      </c>
      <c r="L20" s="78">
        <f>ROUND(K20*$F20,2)</f>
        <v>0</v>
      </c>
      <c r="M20" s="64">
        <v>6.5</v>
      </c>
      <c r="N20" s="61">
        <f>ROUND(M20*$F20,2)</f>
        <v>0</v>
      </c>
      <c r="O20" s="81">
        <v>2.46</v>
      </c>
      <c r="P20" s="78">
        <f>ROUND(O20*$F20,2)</f>
        <v>0</v>
      </c>
      <c r="Q20" s="81">
        <v>0.73</v>
      </c>
      <c r="R20" s="78">
        <f>ROUND(Q20*$F20,2)</f>
        <v>0</v>
      </c>
      <c r="S20" s="91">
        <v>1</v>
      </c>
      <c r="T20" s="88">
        <f>ROUND(S20*$F20,2)</f>
        <v>0</v>
      </c>
    </row>
    <row r="21" spans="1:20" x14ac:dyDescent="0.25">
      <c r="A21" s="29">
        <v>7020045</v>
      </c>
      <c r="B21" s="22" t="s">
        <v>38</v>
      </c>
      <c r="C21" s="23"/>
      <c r="D21" s="36" t="s">
        <v>12</v>
      </c>
      <c r="E21" s="24"/>
      <c r="F21" s="106">
        <v>0.15</v>
      </c>
      <c r="G21" s="56">
        <f>SUM(G4:G20)*$F$21</f>
        <v>0</v>
      </c>
      <c r="I21" s="68"/>
      <c r="J21" s="61">
        <f>SUM(J4:J20)*$F$21</f>
        <v>0</v>
      </c>
      <c r="K21" s="4"/>
      <c r="L21" s="61">
        <f>SUM(L4:L20)*$F$21</f>
        <v>0</v>
      </c>
      <c r="M21" s="75"/>
      <c r="N21" s="61">
        <f>SUM(N4:N20)*$F$21</f>
        <v>0</v>
      </c>
      <c r="O21" s="4"/>
      <c r="P21" s="61">
        <f>SUM(P4:P20)*$F$21</f>
        <v>0</v>
      </c>
      <c r="Q21" s="86"/>
      <c r="R21" s="61">
        <f>SUM(R4:R20)*$F$21</f>
        <v>0</v>
      </c>
      <c r="S21" s="93"/>
      <c r="T21" s="61">
        <f>SUM(T4:T20)*$F$21</f>
        <v>0</v>
      </c>
    </row>
    <row r="22" spans="1:20" ht="25.5" thickBot="1" x14ac:dyDescent="0.3">
      <c r="A22" s="30">
        <v>7018568</v>
      </c>
      <c r="B22" s="97" t="s">
        <v>39</v>
      </c>
      <c r="C22" s="23">
        <v>1</v>
      </c>
      <c r="D22" s="36" t="s">
        <v>18</v>
      </c>
      <c r="E22" s="24">
        <v>100</v>
      </c>
      <c r="F22" s="131"/>
      <c r="G22" s="96">
        <f>E22*F22</f>
        <v>0</v>
      </c>
      <c r="I22" s="70">
        <v>18</v>
      </c>
      <c r="J22" s="95">
        <f>I22*$F22</f>
        <v>0</v>
      </c>
      <c r="K22" s="84">
        <v>27</v>
      </c>
      <c r="L22" s="95">
        <f>K22*$F22</f>
        <v>0</v>
      </c>
      <c r="M22" s="70">
        <v>39</v>
      </c>
      <c r="N22" s="95">
        <f>M22*$F22</f>
        <v>0</v>
      </c>
      <c r="O22" s="84">
        <v>10</v>
      </c>
      <c r="P22" s="95">
        <f>O22*$F22</f>
        <v>0</v>
      </c>
      <c r="Q22" s="84">
        <v>3</v>
      </c>
      <c r="R22" s="95">
        <f>Q22*$F22</f>
        <v>0</v>
      </c>
      <c r="S22" s="94">
        <v>3</v>
      </c>
      <c r="T22" s="95">
        <f>S22*$F22</f>
        <v>0</v>
      </c>
    </row>
    <row r="23" spans="1:20" ht="18.75" thickTop="1" x14ac:dyDescent="0.25">
      <c r="A23" s="31"/>
      <c r="B23" s="31"/>
      <c r="C23" s="32"/>
      <c r="D23" s="37"/>
      <c r="E23" s="33" t="s">
        <v>68</v>
      </c>
      <c r="F23" s="34"/>
      <c r="G23" s="12">
        <f>SUM(G4:G22)</f>
        <v>0</v>
      </c>
      <c r="I23" s="1"/>
      <c r="J23" s="9">
        <f>SUM(J4:J22)</f>
        <v>0</v>
      </c>
      <c r="K23" s="5"/>
      <c r="L23" s="9">
        <f>SUM(L4:L22)</f>
        <v>0</v>
      </c>
      <c r="M23" s="6"/>
      <c r="N23" s="9">
        <f>SUM(N4:N22)</f>
        <v>0</v>
      </c>
      <c r="O23" s="5"/>
      <c r="P23" s="9">
        <f>SUM(P4:P22)</f>
        <v>0</v>
      </c>
      <c r="Q23" s="10"/>
      <c r="R23" s="9">
        <f>SUM(R4:R22)</f>
        <v>0</v>
      </c>
      <c r="S23" s="10"/>
      <c r="T23" s="9">
        <f>SUM(T4:T22)</f>
        <v>0</v>
      </c>
    </row>
    <row r="24" spans="1:20" x14ac:dyDescent="0.25">
      <c r="I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5.75" x14ac:dyDescent="0.25">
      <c r="I25" s="20"/>
      <c r="J25" s="39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x14ac:dyDescent="0.25"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x14ac:dyDescent="0.25">
      <c r="A27" s="13"/>
      <c r="B27" s="14"/>
      <c r="C27" s="15"/>
      <c r="D27" s="16"/>
      <c r="E27" s="17"/>
      <c r="F27" s="18"/>
      <c r="G27" s="18"/>
      <c r="I27" s="20"/>
      <c r="J27" s="11"/>
      <c r="K27" s="3"/>
      <c r="L27" s="11"/>
      <c r="M27" s="3"/>
      <c r="N27" s="11"/>
      <c r="O27" s="3"/>
      <c r="P27" s="11"/>
      <c r="Q27" s="2"/>
      <c r="R27" s="11"/>
      <c r="S27" s="2"/>
      <c r="T27" s="11"/>
    </row>
    <row r="28" spans="1:20" x14ac:dyDescent="0.25"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x14ac:dyDescent="0.25">
      <c r="I29" s="38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x14ac:dyDescent="0.25">
      <c r="I30" s="41"/>
      <c r="J30" s="40"/>
      <c r="K30" s="20"/>
      <c r="L30" s="40"/>
      <c r="M30" s="20"/>
      <c r="N30" s="40"/>
      <c r="O30" s="20"/>
      <c r="P30" s="40"/>
      <c r="Q30" s="20"/>
      <c r="R30" s="40"/>
      <c r="S30" s="20"/>
      <c r="T30" s="40"/>
    </row>
    <row r="31" spans="1:20" x14ac:dyDescent="0.25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x14ac:dyDescent="0.25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9:20" x14ac:dyDescent="0.25"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</sheetData>
  <mergeCells count="7">
    <mergeCell ref="I1:T1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pageSetup paperSize="9" scale="5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zoomScaleNormal="100" workbookViewId="0">
      <selection activeCell="F4" sqref="F4"/>
    </sheetView>
  </sheetViews>
  <sheetFormatPr defaultColWidth="12.42578125" defaultRowHeight="15" x14ac:dyDescent="0.25"/>
  <cols>
    <col min="1" max="1" width="11.28515625" style="19" bestFit="1" customWidth="1"/>
    <col min="2" max="2" width="33.85546875" style="19" customWidth="1"/>
    <col min="3" max="3" width="7.28515625" style="19" customWidth="1"/>
    <col min="4" max="4" width="10.85546875" style="98" customWidth="1"/>
    <col min="5" max="5" width="7.5703125" style="19" customWidth="1"/>
    <col min="6" max="6" width="13.5703125" style="19" customWidth="1"/>
    <col min="7" max="7" width="16.85546875" style="19" customWidth="1"/>
    <col min="8" max="8" width="2.7109375" style="19" customWidth="1"/>
    <col min="9" max="9" width="11.5703125" style="19" customWidth="1"/>
    <col min="10" max="10" width="11" style="19" customWidth="1"/>
    <col min="11" max="11" width="8.85546875" style="19" customWidth="1"/>
    <col min="12" max="12" width="13" style="19" customWidth="1"/>
    <col min="13" max="13" width="10" style="19" customWidth="1"/>
    <col min="14" max="14" width="13" style="19" customWidth="1"/>
    <col min="15" max="15" width="9.85546875" style="19" customWidth="1"/>
    <col min="16" max="16" width="13.42578125" style="19" customWidth="1"/>
    <col min="17" max="17" width="10.42578125" style="19" customWidth="1"/>
    <col min="18" max="18" width="12.42578125" style="19" customWidth="1"/>
    <col min="19" max="19" width="10.85546875" style="19" customWidth="1"/>
    <col min="20" max="20" width="12.85546875" style="19" customWidth="1"/>
    <col min="21" max="16384" width="12.42578125" style="19"/>
  </cols>
  <sheetData>
    <row r="1" spans="1:20" ht="21" customHeight="1" thickBot="1" x14ac:dyDescent="0.3">
      <c r="A1" s="110" t="s">
        <v>53</v>
      </c>
      <c r="B1" s="111"/>
      <c r="C1" s="111"/>
      <c r="D1" s="111"/>
      <c r="E1" s="111"/>
      <c r="F1" s="111"/>
      <c r="G1" s="7"/>
      <c r="I1" s="161" t="s">
        <v>60</v>
      </c>
      <c r="J1" s="162"/>
      <c r="K1" s="163"/>
      <c r="L1" s="163"/>
      <c r="M1" s="162"/>
      <c r="N1" s="162"/>
      <c r="O1" s="162"/>
      <c r="P1" s="162"/>
      <c r="Q1" s="164"/>
      <c r="R1" s="164"/>
      <c r="S1" s="165"/>
      <c r="T1" s="166"/>
    </row>
    <row r="2" spans="1:20" x14ac:dyDescent="0.25">
      <c r="A2" s="1"/>
      <c r="B2" s="1"/>
      <c r="C2" s="8"/>
      <c r="D2" s="35"/>
      <c r="E2" s="1"/>
      <c r="F2" s="3"/>
      <c r="G2" s="3"/>
      <c r="I2" s="167" t="s">
        <v>0</v>
      </c>
      <c r="J2" s="168"/>
      <c r="K2" s="167" t="s">
        <v>6</v>
      </c>
      <c r="L2" s="168"/>
      <c r="M2" s="167" t="s">
        <v>1</v>
      </c>
      <c r="N2" s="168"/>
      <c r="O2" s="167" t="s">
        <v>2</v>
      </c>
      <c r="P2" s="168"/>
      <c r="Q2" s="167" t="s">
        <v>3</v>
      </c>
      <c r="R2" s="168"/>
      <c r="S2" s="167" t="s">
        <v>4</v>
      </c>
      <c r="T2" s="168"/>
    </row>
    <row r="3" spans="1:20" ht="51" customHeight="1" x14ac:dyDescent="0.25">
      <c r="A3" s="49" t="s">
        <v>13</v>
      </c>
      <c r="B3" s="49" t="s">
        <v>14</v>
      </c>
      <c r="C3" s="49" t="s">
        <v>15</v>
      </c>
      <c r="D3" s="50" t="s">
        <v>16</v>
      </c>
      <c r="E3" s="49" t="s">
        <v>42</v>
      </c>
      <c r="F3" s="51" t="s">
        <v>40</v>
      </c>
      <c r="G3" s="52" t="s">
        <v>41</v>
      </c>
      <c r="I3" s="57" t="s">
        <v>7</v>
      </c>
      <c r="J3" s="58" t="s">
        <v>17</v>
      </c>
      <c r="K3" s="76" t="s">
        <v>7</v>
      </c>
      <c r="L3" s="77" t="s">
        <v>17</v>
      </c>
      <c r="M3" s="71" t="s">
        <v>7</v>
      </c>
      <c r="N3" s="72" t="s">
        <v>17</v>
      </c>
      <c r="O3" s="76" t="s">
        <v>7</v>
      </c>
      <c r="P3" s="77" t="s">
        <v>17</v>
      </c>
      <c r="Q3" s="57" t="s">
        <v>7</v>
      </c>
      <c r="R3" s="85" t="s">
        <v>17</v>
      </c>
      <c r="S3" s="57" t="s">
        <v>7</v>
      </c>
      <c r="T3" s="87" t="s">
        <v>17</v>
      </c>
    </row>
    <row r="4" spans="1:20" x14ac:dyDescent="0.25">
      <c r="A4" s="43">
        <v>7018652</v>
      </c>
      <c r="B4" s="44" t="s">
        <v>8</v>
      </c>
      <c r="C4" s="45">
        <v>1</v>
      </c>
      <c r="D4" s="46" t="s">
        <v>18</v>
      </c>
      <c r="E4" s="47">
        <v>566</v>
      </c>
      <c r="F4" s="131"/>
      <c r="G4" s="53">
        <f t="shared" ref="G4:G20" si="0">E4*F4</f>
        <v>0</v>
      </c>
      <c r="I4" s="59">
        <f>131+1+6</f>
        <v>138</v>
      </c>
      <c r="J4" s="48">
        <f>I4*$F4</f>
        <v>0</v>
      </c>
      <c r="K4" s="59">
        <v>138</v>
      </c>
      <c r="L4" s="48">
        <f>K4*$F4</f>
        <v>0</v>
      </c>
      <c r="M4" s="59">
        <f>157+2+2</f>
        <v>161</v>
      </c>
      <c r="N4" s="48">
        <f>M4*$F4</f>
        <v>0</v>
      </c>
      <c r="O4" s="59">
        <f>65+2+5</f>
        <v>72</v>
      </c>
      <c r="P4" s="48">
        <f>O4*$F4</f>
        <v>0</v>
      </c>
      <c r="Q4" s="59">
        <v>21</v>
      </c>
      <c r="R4" s="48">
        <f>Q4*$F4</f>
        <v>0</v>
      </c>
      <c r="S4" s="59">
        <v>36</v>
      </c>
      <c r="T4" s="48">
        <f>S4*$F4</f>
        <v>0</v>
      </c>
    </row>
    <row r="5" spans="1:20" x14ac:dyDescent="0.25">
      <c r="A5" s="21">
        <v>7018654</v>
      </c>
      <c r="B5" s="22" t="s">
        <v>9</v>
      </c>
      <c r="C5" s="23">
        <v>1</v>
      </c>
      <c r="D5" s="36" t="s">
        <v>18</v>
      </c>
      <c r="E5" s="24">
        <v>150</v>
      </c>
      <c r="F5" s="131"/>
      <c r="G5" s="54">
        <f t="shared" si="0"/>
        <v>0</v>
      </c>
      <c r="I5" s="60">
        <f>24-1</f>
        <v>23</v>
      </c>
      <c r="J5" s="61">
        <f>I5*$F5</f>
        <v>0</v>
      </c>
      <c r="K5" s="60">
        <v>22</v>
      </c>
      <c r="L5" s="78">
        <f>K5*$F5</f>
        <v>0</v>
      </c>
      <c r="M5" s="73">
        <f>73-2</f>
        <v>71</v>
      </c>
      <c r="N5" s="61">
        <f>M5*$F5</f>
        <v>0</v>
      </c>
      <c r="O5" s="60">
        <f>20-2</f>
        <v>18</v>
      </c>
      <c r="P5" s="78">
        <f>O5*$F5</f>
        <v>0</v>
      </c>
      <c r="Q5" s="60">
        <v>10</v>
      </c>
      <c r="R5" s="78">
        <f>Q5*$F5</f>
        <v>0</v>
      </c>
      <c r="S5" s="60">
        <v>6</v>
      </c>
      <c r="T5" s="88">
        <f>S5*$F5</f>
        <v>0</v>
      </c>
    </row>
    <row r="6" spans="1:20" x14ac:dyDescent="0.25">
      <c r="A6" s="21">
        <v>7018682</v>
      </c>
      <c r="B6" s="22" t="s">
        <v>10</v>
      </c>
      <c r="C6" s="23">
        <v>1</v>
      </c>
      <c r="D6" s="36" t="s">
        <v>18</v>
      </c>
      <c r="E6" s="24">
        <v>5</v>
      </c>
      <c r="F6" s="131"/>
      <c r="G6" s="54">
        <f t="shared" si="0"/>
        <v>0</v>
      </c>
      <c r="I6" s="60">
        <v>5</v>
      </c>
      <c r="J6" s="61">
        <f>I6*$F6</f>
        <v>0</v>
      </c>
      <c r="K6" s="79"/>
      <c r="L6" s="80"/>
      <c r="M6" s="74"/>
      <c r="N6" s="67"/>
      <c r="O6" s="79"/>
      <c r="P6" s="80"/>
      <c r="Q6" s="79"/>
      <c r="R6" s="80"/>
      <c r="S6" s="89"/>
      <c r="T6" s="90"/>
    </row>
    <row r="7" spans="1:20" x14ac:dyDescent="0.25">
      <c r="A7" s="21">
        <v>7018653</v>
      </c>
      <c r="B7" s="22" t="s">
        <v>11</v>
      </c>
      <c r="C7" s="23">
        <v>1</v>
      </c>
      <c r="D7" s="36" t="s">
        <v>18</v>
      </c>
      <c r="E7" s="24">
        <v>117</v>
      </c>
      <c r="F7" s="131"/>
      <c r="G7" s="54">
        <f t="shared" si="0"/>
        <v>0</v>
      </c>
      <c r="I7" s="60">
        <f>6+2+13</f>
        <v>21</v>
      </c>
      <c r="J7" s="61">
        <f>I7*$F7</f>
        <v>0</v>
      </c>
      <c r="K7" s="60">
        <f>4+16-3</f>
        <v>17</v>
      </c>
      <c r="L7" s="78">
        <f>K7*$F7</f>
        <v>0</v>
      </c>
      <c r="M7" s="60">
        <f>20+10+26-3</f>
        <v>53</v>
      </c>
      <c r="N7" s="61">
        <f>M7*$F7</f>
        <v>0</v>
      </c>
      <c r="O7" s="60">
        <v>23</v>
      </c>
      <c r="P7" s="78">
        <f>O7*$F7</f>
        <v>0</v>
      </c>
      <c r="Q7" s="60">
        <v>1</v>
      </c>
      <c r="R7" s="78">
        <f>Q7*$F7</f>
        <v>0</v>
      </c>
      <c r="S7" s="60">
        <f>1+1</f>
        <v>2</v>
      </c>
      <c r="T7" s="88">
        <f>S7*$F7</f>
        <v>0</v>
      </c>
    </row>
    <row r="8" spans="1:20" x14ac:dyDescent="0.25">
      <c r="A8" s="21">
        <v>7020353</v>
      </c>
      <c r="B8" s="22" t="s">
        <v>19</v>
      </c>
      <c r="C8" s="25">
        <v>1000</v>
      </c>
      <c r="D8" s="26" t="s">
        <v>20</v>
      </c>
      <c r="E8" s="27">
        <v>138</v>
      </c>
      <c r="F8" s="131"/>
      <c r="G8" s="54">
        <f t="shared" si="0"/>
        <v>0</v>
      </c>
      <c r="I8" s="62"/>
      <c r="J8" s="63"/>
      <c r="K8" s="79"/>
      <c r="L8" s="80"/>
      <c r="M8" s="74">
        <f>E8</f>
        <v>138</v>
      </c>
      <c r="N8" s="61">
        <f>M8*$F8</f>
        <v>0</v>
      </c>
      <c r="O8" s="79"/>
      <c r="P8" s="80"/>
      <c r="Q8" s="79"/>
      <c r="R8" s="80"/>
      <c r="S8" s="89"/>
      <c r="T8" s="90"/>
    </row>
    <row r="9" spans="1:20" x14ac:dyDescent="0.25">
      <c r="A9" s="21">
        <v>7020352</v>
      </c>
      <c r="B9" s="22" t="s">
        <v>21</v>
      </c>
      <c r="C9" s="25">
        <v>1000</v>
      </c>
      <c r="D9" s="26" t="s">
        <v>22</v>
      </c>
      <c r="E9" s="27">
        <v>94</v>
      </c>
      <c r="F9" s="131"/>
      <c r="G9" s="53">
        <f t="shared" si="0"/>
        <v>0</v>
      </c>
      <c r="I9" s="62"/>
      <c r="J9" s="63"/>
      <c r="K9" s="79"/>
      <c r="L9" s="80"/>
      <c r="M9" s="74">
        <f>E9</f>
        <v>94</v>
      </c>
      <c r="N9" s="61">
        <f>M9*$F9</f>
        <v>0</v>
      </c>
      <c r="O9" s="79"/>
      <c r="P9" s="80"/>
      <c r="Q9" s="79"/>
      <c r="R9" s="80"/>
      <c r="S9" s="89"/>
      <c r="T9" s="90"/>
    </row>
    <row r="10" spans="1:20" x14ac:dyDescent="0.25">
      <c r="A10" s="21">
        <v>7020355</v>
      </c>
      <c r="B10" s="22" t="s">
        <v>23</v>
      </c>
      <c r="C10" s="25">
        <v>1000</v>
      </c>
      <c r="D10" s="26" t="s">
        <v>20</v>
      </c>
      <c r="E10" s="27">
        <v>64</v>
      </c>
      <c r="F10" s="131"/>
      <c r="G10" s="55">
        <f t="shared" si="0"/>
        <v>0</v>
      </c>
      <c r="I10" s="62"/>
      <c r="J10" s="63"/>
      <c r="K10" s="79">
        <f>E10</f>
        <v>64</v>
      </c>
      <c r="L10" s="78">
        <f>K10*$F10</f>
        <v>0</v>
      </c>
      <c r="M10" s="74"/>
      <c r="N10" s="67"/>
      <c r="O10" s="79"/>
      <c r="P10" s="80"/>
      <c r="Q10" s="79"/>
      <c r="R10" s="80"/>
      <c r="S10" s="89"/>
      <c r="T10" s="90"/>
    </row>
    <row r="11" spans="1:20" x14ac:dyDescent="0.25">
      <c r="A11" s="21">
        <v>7020354</v>
      </c>
      <c r="B11" s="22" t="s">
        <v>24</v>
      </c>
      <c r="C11" s="25">
        <v>1000</v>
      </c>
      <c r="D11" s="26" t="s">
        <v>22</v>
      </c>
      <c r="E11" s="27">
        <v>64</v>
      </c>
      <c r="F11" s="131"/>
      <c r="G11" s="55">
        <f t="shared" si="0"/>
        <v>0</v>
      </c>
      <c r="I11" s="62"/>
      <c r="J11" s="63"/>
      <c r="K11" s="79">
        <f>E11</f>
        <v>64</v>
      </c>
      <c r="L11" s="78">
        <f>K11*$F11</f>
        <v>0</v>
      </c>
      <c r="M11" s="74"/>
      <c r="N11" s="67"/>
      <c r="O11" s="79"/>
      <c r="P11" s="80"/>
      <c r="Q11" s="79"/>
      <c r="R11" s="80"/>
      <c r="S11" s="89"/>
      <c r="T11" s="90"/>
    </row>
    <row r="12" spans="1:20" ht="48.75" x14ac:dyDescent="0.25">
      <c r="A12" s="21">
        <v>7018705</v>
      </c>
      <c r="B12" s="22" t="s">
        <v>25</v>
      </c>
      <c r="C12" s="23">
        <v>1</v>
      </c>
      <c r="D12" s="26" t="s">
        <v>26</v>
      </c>
      <c r="E12" s="27">
        <v>1</v>
      </c>
      <c r="F12" s="131"/>
      <c r="G12" s="56">
        <f t="shared" si="0"/>
        <v>0</v>
      </c>
      <c r="I12" s="62"/>
      <c r="J12" s="63"/>
      <c r="K12" s="79">
        <v>1</v>
      </c>
      <c r="L12" s="78">
        <f>K12*$F12</f>
        <v>0</v>
      </c>
      <c r="M12" s="74"/>
      <c r="N12" s="67"/>
      <c r="O12" s="79"/>
      <c r="P12" s="80"/>
      <c r="Q12" s="79"/>
      <c r="R12" s="80"/>
      <c r="S12" s="89"/>
      <c r="T12" s="90"/>
    </row>
    <row r="13" spans="1:20" x14ac:dyDescent="0.25">
      <c r="A13" s="21">
        <v>7017373</v>
      </c>
      <c r="B13" s="22" t="s">
        <v>28</v>
      </c>
      <c r="C13" s="23">
        <v>500</v>
      </c>
      <c r="D13" s="36" t="s">
        <v>27</v>
      </c>
      <c r="E13" s="24">
        <v>6</v>
      </c>
      <c r="F13" s="131"/>
      <c r="G13" s="54">
        <f t="shared" si="0"/>
        <v>0</v>
      </c>
      <c r="I13" s="64">
        <f>217/C13</f>
        <v>0.434</v>
      </c>
      <c r="J13" s="61">
        <f>ROUND(I13*$F13,2)</f>
        <v>0</v>
      </c>
      <c r="K13" s="81">
        <f>925/C13</f>
        <v>1.85</v>
      </c>
      <c r="L13" s="78">
        <f>ROUND(K13*$F13,2)</f>
        <v>0</v>
      </c>
      <c r="M13" s="64">
        <f>631/C13</f>
        <v>1.262</v>
      </c>
      <c r="N13" s="61">
        <f>ROUND(M13*$F13,2)</f>
        <v>0</v>
      </c>
      <c r="O13" s="81">
        <f>939/C13</f>
        <v>1.8779999999999999</v>
      </c>
      <c r="P13" s="78">
        <f>ROUND(O13*$F13,2)</f>
        <v>0</v>
      </c>
      <c r="Q13" s="81">
        <f>118/C13</f>
        <v>0.23599999999999999</v>
      </c>
      <c r="R13" s="78">
        <f>ROUND(Q13*$F13,2)</f>
        <v>0</v>
      </c>
      <c r="S13" s="91">
        <f>170/C13</f>
        <v>0.34</v>
      </c>
      <c r="T13" s="88">
        <f>ROUND(S13*$F13,2)</f>
        <v>0</v>
      </c>
    </row>
    <row r="14" spans="1:20" x14ac:dyDescent="0.25">
      <c r="A14" s="21">
        <v>7015920</v>
      </c>
      <c r="B14" s="22" t="s">
        <v>5</v>
      </c>
      <c r="C14" s="23">
        <v>1</v>
      </c>
      <c r="D14" s="36" t="s">
        <v>29</v>
      </c>
      <c r="E14" s="24">
        <v>2</v>
      </c>
      <c r="F14" s="131"/>
      <c r="G14" s="54">
        <f t="shared" si="0"/>
        <v>0</v>
      </c>
      <c r="I14" s="64">
        <v>0.34</v>
      </c>
      <c r="J14" s="61">
        <f>ROUND(I14*$F14,2)</f>
        <v>0</v>
      </c>
      <c r="K14" s="81">
        <v>0.64</v>
      </c>
      <c r="L14" s="78">
        <f>ROUND(K14*$F14,2)</f>
        <v>0</v>
      </c>
      <c r="M14" s="64">
        <v>0.4</v>
      </c>
      <c r="N14" s="61">
        <f>ROUND(M14*$F14,2)</f>
        <v>0</v>
      </c>
      <c r="O14" s="81">
        <f>0.32</f>
        <v>0.32</v>
      </c>
      <c r="P14" s="78">
        <f>ROUND(O14*$F14,2)</f>
        <v>0</v>
      </c>
      <c r="Q14" s="81">
        <v>0.06</v>
      </c>
      <c r="R14" s="78">
        <f>ROUND(Q14*$F14,2)</f>
        <v>0</v>
      </c>
      <c r="S14" s="91">
        <v>0.24</v>
      </c>
      <c r="T14" s="88">
        <f>ROUND(S14*$F14,2)</f>
        <v>0</v>
      </c>
    </row>
    <row r="15" spans="1:20" x14ac:dyDescent="0.25">
      <c r="A15" s="21">
        <v>7018890</v>
      </c>
      <c r="B15" s="22" t="s">
        <v>30</v>
      </c>
      <c r="C15" s="23">
        <v>1</v>
      </c>
      <c r="D15" s="36"/>
      <c r="E15" s="24">
        <v>533</v>
      </c>
      <c r="F15" s="131"/>
      <c r="G15" s="54">
        <f t="shared" si="0"/>
        <v>0</v>
      </c>
      <c r="I15" s="65">
        <f>-1+ROUND((I4+I6+I5)/1.35,0)</f>
        <v>122</v>
      </c>
      <c r="J15" s="61">
        <f>I15*$F15</f>
        <v>0</v>
      </c>
      <c r="K15" s="82">
        <f>ROUND((K4+K6+K5)/1.35,0)</f>
        <v>119</v>
      </c>
      <c r="L15" s="78">
        <f>K15*$F15</f>
        <v>0</v>
      </c>
      <c r="M15" s="65">
        <f>ROUND((M4+M6+M5)/1.35,0)</f>
        <v>172</v>
      </c>
      <c r="N15" s="61">
        <f>M15*$F15</f>
        <v>0</v>
      </c>
      <c r="O15" s="82">
        <f>-1+ROUND((O4+O6+O5)/1.35,0)</f>
        <v>66</v>
      </c>
      <c r="P15" s="78">
        <f>O15*$F15</f>
        <v>0</v>
      </c>
      <c r="Q15" s="82">
        <f>ROUND((Q4+Q6+Q5)/1.35,0)</f>
        <v>23</v>
      </c>
      <c r="R15" s="78">
        <f>Q15*$F15</f>
        <v>0</v>
      </c>
      <c r="S15" s="92">
        <f>ROUND((S4+S6+S5)/1.35,0)</f>
        <v>31</v>
      </c>
      <c r="T15" s="88">
        <f>S15*$F15</f>
        <v>0</v>
      </c>
    </row>
    <row r="16" spans="1:20" ht="24.75" x14ac:dyDescent="0.25">
      <c r="A16" s="21">
        <v>7019169</v>
      </c>
      <c r="B16" s="22" t="s">
        <v>31</v>
      </c>
      <c r="C16" s="23">
        <v>80000</v>
      </c>
      <c r="D16" s="36" t="s">
        <v>32</v>
      </c>
      <c r="E16" s="24">
        <v>2</v>
      </c>
      <c r="F16" s="131"/>
      <c r="G16" s="54">
        <f t="shared" si="0"/>
        <v>0</v>
      </c>
      <c r="I16" s="66"/>
      <c r="J16" s="67"/>
      <c r="K16" s="83"/>
      <c r="L16" s="80"/>
      <c r="M16" s="74">
        <v>2</v>
      </c>
      <c r="N16" s="61">
        <f>M16*$F16</f>
        <v>0</v>
      </c>
      <c r="O16" s="79"/>
      <c r="P16" s="80"/>
      <c r="Q16" s="79"/>
      <c r="R16" s="80"/>
      <c r="S16" s="89"/>
      <c r="T16" s="90"/>
    </row>
    <row r="17" spans="1:20" x14ac:dyDescent="0.25">
      <c r="A17" s="21">
        <v>7019974</v>
      </c>
      <c r="B17" s="22" t="s">
        <v>33</v>
      </c>
      <c r="C17" s="23">
        <v>1000</v>
      </c>
      <c r="D17" s="36" t="s">
        <v>18</v>
      </c>
      <c r="E17" s="24">
        <v>3</v>
      </c>
      <c r="F17" s="131"/>
      <c r="G17" s="54">
        <f t="shared" si="0"/>
        <v>0</v>
      </c>
      <c r="I17" s="64">
        <v>0.67300000000000004</v>
      </c>
      <c r="J17" s="61">
        <f>ROUND(I17*$F17,2)</f>
        <v>0</v>
      </c>
      <c r="K17" s="81">
        <v>0.63700000000000001</v>
      </c>
      <c r="L17" s="78">
        <f>ROUND(K17*$F17,2)</f>
        <v>0</v>
      </c>
      <c r="M17" s="64">
        <v>1.0269999999999999</v>
      </c>
      <c r="N17" s="61">
        <f>ROUND(M17*$F17,2)</f>
        <v>0</v>
      </c>
      <c r="O17" s="81">
        <v>0.39</v>
      </c>
      <c r="P17" s="78">
        <f>ROUND(O17*$F17,2)</f>
        <v>0</v>
      </c>
      <c r="Q17" s="81">
        <v>0.11700000000000001</v>
      </c>
      <c r="R17" s="78">
        <f>ROUND(Q17*$F17,2)</f>
        <v>0</v>
      </c>
      <c r="S17" s="91">
        <v>0.156</v>
      </c>
      <c r="T17" s="88">
        <f>ROUND(S17*$F17,2)</f>
        <v>0</v>
      </c>
    </row>
    <row r="18" spans="1:20" x14ac:dyDescent="0.25">
      <c r="A18" s="22">
        <v>7020165</v>
      </c>
      <c r="B18" s="22" t="s">
        <v>34</v>
      </c>
      <c r="C18" s="23">
        <v>1</v>
      </c>
      <c r="D18" s="36" t="s">
        <v>35</v>
      </c>
      <c r="E18" s="28">
        <v>1</v>
      </c>
      <c r="F18" s="131"/>
      <c r="G18" s="53">
        <f t="shared" si="0"/>
        <v>0</v>
      </c>
      <c r="I18" s="64">
        <v>0.22450000000000001</v>
      </c>
      <c r="J18" s="61">
        <f>ROUND(I18*$F18,2)</f>
        <v>0</v>
      </c>
      <c r="K18" s="81">
        <v>0.21249999999999999</v>
      </c>
      <c r="L18" s="78">
        <f>ROUND(K18*$F18,2)</f>
        <v>0</v>
      </c>
      <c r="M18" s="64">
        <v>0.34210000000000002</v>
      </c>
      <c r="N18" s="61">
        <f>ROUND(M18*$F18,2)</f>
        <v>0</v>
      </c>
      <c r="O18" s="81">
        <v>0.12969999999999998</v>
      </c>
      <c r="P18" s="78">
        <f>ROUND(O18*$F18,2)</f>
        <v>0</v>
      </c>
      <c r="Q18" s="81">
        <v>3.8399999999999997E-2</v>
      </c>
      <c r="R18" s="78">
        <f>ROUND(Q18*$F18,2)</f>
        <v>0</v>
      </c>
      <c r="S18" s="91">
        <v>5.28E-2</v>
      </c>
      <c r="T18" s="88">
        <f>ROUND(S18*$F18,2)</f>
        <v>0</v>
      </c>
    </row>
    <row r="19" spans="1:20" x14ac:dyDescent="0.25">
      <c r="A19" s="22">
        <v>7018703</v>
      </c>
      <c r="B19" s="22" t="s">
        <v>36</v>
      </c>
      <c r="C19" s="23">
        <v>100</v>
      </c>
      <c r="D19" s="36" t="s">
        <v>18</v>
      </c>
      <c r="E19" s="28">
        <v>9</v>
      </c>
      <c r="F19" s="131"/>
      <c r="G19" s="55">
        <f t="shared" si="0"/>
        <v>0</v>
      </c>
      <c r="I19" s="64">
        <v>2.02</v>
      </c>
      <c r="J19" s="61">
        <f>ROUND(I19*$F19,2)</f>
        <v>0</v>
      </c>
      <c r="K19" s="81">
        <v>1.91</v>
      </c>
      <c r="L19" s="78">
        <f>ROUND(K19*$F19,2)</f>
        <v>0</v>
      </c>
      <c r="M19" s="64">
        <v>3.08</v>
      </c>
      <c r="N19" s="61">
        <f>ROUND(M19*$F19,2)</f>
        <v>0</v>
      </c>
      <c r="O19" s="81">
        <v>1.17</v>
      </c>
      <c r="P19" s="78">
        <f>ROUND(O19*$F19,2)</f>
        <v>0</v>
      </c>
      <c r="Q19" s="81">
        <v>0.35</v>
      </c>
      <c r="R19" s="78">
        <f>ROUND(Q19*$F19,2)</f>
        <v>0</v>
      </c>
      <c r="S19" s="91">
        <v>0.47</v>
      </c>
      <c r="T19" s="88">
        <f>ROUND(S19*$F19,2)</f>
        <v>0</v>
      </c>
    </row>
    <row r="20" spans="1:20" x14ac:dyDescent="0.25">
      <c r="A20" s="22">
        <v>7017299</v>
      </c>
      <c r="B20" s="22" t="s">
        <v>37</v>
      </c>
      <c r="C20" s="23">
        <v>50</v>
      </c>
      <c r="D20" s="36" t="s">
        <v>18</v>
      </c>
      <c r="E20" s="28">
        <v>19</v>
      </c>
      <c r="F20" s="131"/>
      <c r="G20" s="56">
        <f t="shared" si="0"/>
        <v>0</v>
      </c>
      <c r="I20" s="64">
        <v>4.2699999999999996</v>
      </c>
      <c r="J20" s="61">
        <f>ROUND(I20*$F20,2)</f>
        <v>0</v>
      </c>
      <c r="K20" s="81">
        <v>4.04</v>
      </c>
      <c r="L20" s="78">
        <f>ROUND(K20*$F20,2)</f>
        <v>0</v>
      </c>
      <c r="M20" s="64">
        <v>6.5</v>
      </c>
      <c r="N20" s="61">
        <f>ROUND(M20*$F20,2)</f>
        <v>0</v>
      </c>
      <c r="O20" s="81">
        <v>2.46</v>
      </c>
      <c r="P20" s="78">
        <f>ROUND(O20*$F20,2)</f>
        <v>0</v>
      </c>
      <c r="Q20" s="81">
        <v>0.73</v>
      </c>
      <c r="R20" s="78">
        <f>ROUND(Q20*$F20,2)</f>
        <v>0</v>
      </c>
      <c r="S20" s="91">
        <v>1</v>
      </c>
      <c r="T20" s="88">
        <f>ROUND(S20*$F20,2)</f>
        <v>0</v>
      </c>
    </row>
    <row r="21" spans="1:20" x14ac:dyDescent="0.25">
      <c r="A21" s="29">
        <v>7020045</v>
      </c>
      <c r="B21" s="22" t="s">
        <v>38</v>
      </c>
      <c r="C21" s="23"/>
      <c r="D21" s="36" t="s">
        <v>12</v>
      </c>
      <c r="E21" s="24"/>
      <c r="F21" s="106">
        <v>0.15</v>
      </c>
      <c r="G21" s="56">
        <f>SUM(G4:G20)*$F$21</f>
        <v>0</v>
      </c>
      <c r="I21" s="68"/>
      <c r="J21" s="61">
        <f>SUM(J4:J20)*$F$21</f>
        <v>0</v>
      </c>
      <c r="K21" s="4"/>
      <c r="L21" s="61">
        <f>SUM(L4:L20)*$F$21</f>
        <v>0</v>
      </c>
      <c r="M21" s="75"/>
      <c r="N21" s="61">
        <f>SUM(N4:N20)*$F$21</f>
        <v>0</v>
      </c>
      <c r="O21" s="4"/>
      <c r="P21" s="61">
        <f>SUM(P4:P20)*$F$21</f>
        <v>0</v>
      </c>
      <c r="Q21" s="86"/>
      <c r="R21" s="61">
        <f>SUM(R4:R20)*$F$21</f>
        <v>0</v>
      </c>
      <c r="S21" s="93"/>
      <c r="T21" s="61">
        <f>SUM(T4:T20)*$F$21</f>
        <v>0</v>
      </c>
    </row>
    <row r="22" spans="1:20" ht="25.5" thickBot="1" x14ac:dyDescent="0.3">
      <c r="A22" s="30">
        <v>7018568</v>
      </c>
      <c r="B22" s="97" t="s">
        <v>39</v>
      </c>
      <c r="C22" s="23">
        <v>1</v>
      </c>
      <c r="D22" s="36" t="s">
        <v>18</v>
      </c>
      <c r="E22" s="24">
        <v>100</v>
      </c>
      <c r="F22" s="131"/>
      <c r="G22" s="96">
        <f>E22*F22</f>
        <v>0</v>
      </c>
      <c r="I22" s="70">
        <v>18</v>
      </c>
      <c r="J22" s="95">
        <f>I22*$F22</f>
        <v>0</v>
      </c>
      <c r="K22" s="84">
        <v>27</v>
      </c>
      <c r="L22" s="95">
        <f>K22*$F22</f>
        <v>0</v>
      </c>
      <c r="M22" s="70">
        <v>39</v>
      </c>
      <c r="N22" s="95">
        <f>M22*$F22</f>
        <v>0</v>
      </c>
      <c r="O22" s="84">
        <v>10</v>
      </c>
      <c r="P22" s="95">
        <f>O22*$F22</f>
        <v>0</v>
      </c>
      <c r="Q22" s="84">
        <v>3</v>
      </c>
      <c r="R22" s="95">
        <f>Q22*$F22</f>
        <v>0</v>
      </c>
      <c r="S22" s="94">
        <v>3</v>
      </c>
      <c r="T22" s="95">
        <f>S22*$F22</f>
        <v>0</v>
      </c>
    </row>
    <row r="23" spans="1:20" ht="18.75" thickTop="1" x14ac:dyDescent="0.25">
      <c r="A23" s="31"/>
      <c r="B23" s="31"/>
      <c r="C23" s="32"/>
      <c r="D23" s="37"/>
      <c r="E23" s="33" t="s">
        <v>69</v>
      </c>
      <c r="F23" s="34"/>
      <c r="G23" s="12">
        <f>SUM(G4:G22)</f>
        <v>0</v>
      </c>
      <c r="I23" s="1"/>
      <c r="J23" s="9">
        <f>SUM(J4:J22)</f>
        <v>0</v>
      </c>
      <c r="K23" s="5"/>
      <c r="L23" s="9">
        <f>SUM(L4:L22)</f>
        <v>0</v>
      </c>
      <c r="M23" s="6"/>
      <c r="N23" s="9">
        <f>SUM(N4:N22)</f>
        <v>0</v>
      </c>
      <c r="O23" s="5"/>
      <c r="P23" s="9">
        <f>SUM(P4:P22)</f>
        <v>0</v>
      </c>
      <c r="Q23" s="10"/>
      <c r="R23" s="9">
        <f>SUM(R4:R22)</f>
        <v>0</v>
      </c>
      <c r="S23" s="10"/>
      <c r="T23" s="9">
        <f>SUM(T4:T22)</f>
        <v>0</v>
      </c>
    </row>
    <row r="24" spans="1:20" ht="15.75" x14ac:dyDescent="0.25">
      <c r="I24" s="20"/>
      <c r="J24" s="39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5.75" x14ac:dyDescent="0.25">
      <c r="I25" s="20"/>
      <c r="J25" s="39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x14ac:dyDescent="0.25"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x14ac:dyDescent="0.25">
      <c r="A27" s="13"/>
      <c r="B27" s="14"/>
      <c r="C27" s="15"/>
      <c r="D27" s="16"/>
      <c r="E27" s="17"/>
      <c r="F27" s="18"/>
      <c r="G27" s="18"/>
      <c r="I27" s="20"/>
      <c r="J27" s="11"/>
      <c r="K27" s="3"/>
      <c r="L27" s="11"/>
      <c r="M27" s="3"/>
      <c r="N27" s="11"/>
      <c r="O27" s="3"/>
      <c r="P27" s="11"/>
      <c r="Q27" s="2"/>
      <c r="R27" s="11"/>
      <c r="S27" s="2"/>
      <c r="T27" s="11"/>
    </row>
    <row r="28" spans="1:20" x14ac:dyDescent="0.25"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x14ac:dyDescent="0.25">
      <c r="I29" s="38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x14ac:dyDescent="0.25">
      <c r="I30" s="41"/>
      <c r="J30" s="40"/>
      <c r="K30" s="20"/>
      <c r="L30" s="40"/>
      <c r="M30" s="20"/>
      <c r="N30" s="40"/>
      <c r="O30" s="20"/>
      <c r="P30" s="40"/>
      <c r="Q30" s="20"/>
      <c r="R30" s="40"/>
      <c r="S30" s="20"/>
      <c r="T30" s="40"/>
    </row>
    <row r="31" spans="1:20" x14ac:dyDescent="0.25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x14ac:dyDescent="0.25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9:20" x14ac:dyDescent="0.25"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</sheetData>
  <mergeCells count="7">
    <mergeCell ref="I1:T1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zoomScaleNormal="100" workbookViewId="0">
      <selection activeCell="F4" sqref="F4"/>
    </sheetView>
  </sheetViews>
  <sheetFormatPr defaultColWidth="12.42578125" defaultRowHeight="15" x14ac:dyDescent="0.25"/>
  <cols>
    <col min="1" max="1" width="11.28515625" style="19" bestFit="1" customWidth="1"/>
    <col min="2" max="2" width="33.85546875" style="19" customWidth="1"/>
    <col min="3" max="3" width="7.28515625" style="19" customWidth="1"/>
    <col min="4" max="4" width="10.85546875" style="98" customWidth="1"/>
    <col min="5" max="5" width="7.5703125" style="19" customWidth="1"/>
    <col min="6" max="6" width="13.5703125" style="19" customWidth="1"/>
    <col min="7" max="7" width="16.85546875" style="19" customWidth="1"/>
    <col min="8" max="8" width="2.7109375" style="19" customWidth="1"/>
    <col min="9" max="9" width="11.5703125" style="19" customWidth="1"/>
    <col min="10" max="10" width="11" style="19" customWidth="1"/>
    <col min="11" max="11" width="8.85546875" style="19" customWidth="1"/>
    <col min="12" max="12" width="13" style="19" customWidth="1"/>
    <col min="13" max="13" width="10" style="19" customWidth="1"/>
    <col min="14" max="14" width="13" style="19" customWidth="1"/>
    <col min="15" max="15" width="9.85546875" style="19" customWidth="1"/>
    <col min="16" max="16" width="13.42578125" style="19" customWidth="1"/>
    <col min="17" max="17" width="10.42578125" style="19" customWidth="1"/>
    <col min="18" max="18" width="12.42578125" style="19" customWidth="1"/>
    <col min="19" max="19" width="10.85546875" style="19" customWidth="1"/>
    <col min="20" max="20" width="12.85546875" style="19" customWidth="1"/>
    <col min="21" max="16384" width="12.42578125" style="19"/>
  </cols>
  <sheetData>
    <row r="1" spans="1:20" ht="21" customHeight="1" thickBot="1" x14ac:dyDescent="0.35">
      <c r="A1" s="110" t="s">
        <v>54</v>
      </c>
      <c r="B1" s="112"/>
      <c r="C1" s="112"/>
      <c r="D1" s="112"/>
      <c r="E1" s="112"/>
      <c r="F1" s="112"/>
      <c r="G1" s="7"/>
      <c r="I1" s="161" t="s">
        <v>60</v>
      </c>
      <c r="J1" s="162"/>
      <c r="K1" s="163"/>
      <c r="L1" s="163"/>
      <c r="M1" s="162"/>
      <c r="N1" s="162"/>
      <c r="O1" s="162"/>
      <c r="P1" s="162"/>
      <c r="Q1" s="164"/>
      <c r="R1" s="164"/>
      <c r="S1" s="165"/>
      <c r="T1" s="166"/>
    </row>
    <row r="2" spans="1:20" x14ac:dyDescent="0.25">
      <c r="A2" s="1"/>
      <c r="B2" s="1"/>
      <c r="C2" s="8"/>
      <c r="D2" s="35"/>
      <c r="E2" s="1"/>
      <c r="F2" s="3"/>
      <c r="G2" s="3"/>
      <c r="I2" s="167" t="s">
        <v>0</v>
      </c>
      <c r="J2" s="168"/>
      <c r="K2" s="167" t="s">
        <v>6</v>
      </c>
      <c r="L2" s="168"/>
      <c r="M2" s="167" t="s">
        <v>1</v>
      </c>
      <c r="N2" s="168"/>
      <c r="O2" s="167" t="s">
        <v>2</v>
      </c>
      <c r="P2" s="168"/>
      <c r="Q2" s="167" t="s">
        <v>3</v>
      </c>
      <c r="R2" s="168"/>
      <c r="S2" s="167" t="s">
        <v>4</v>
      </c>
      <c r="T2" s="168"/>
    </row>
    <row r="3" spans="1:20" ht="51" customHeight="1" x14ac:dyDescent="0.25">
      <c r="A3" s="49" t="s">
        <v>13</v>
      </c>
      <c r="B3" s="49" t="s">
        <v>14</v>
      </c>
      <c r="C3" s="49" t="s">
        <v>15</v>
      </c>
      <c r="D3" s="50" t="s">
        <v>16</v>
      </c>
      <c r="E3" s="49" t="s">
        <v>42</v>
      </c>
      <c r="F3" s="51" t="s">
        <v>40</v>
      </c>
      <c r="G3" s="52" t="s">
        <v>41</v>
      </c>
      <c r="I3" s="57" t="s">
        <v>7</v>
      </c>
      <c r="J3" s="58" t="s">
        <v>17</v>
      </c>
      <c r="K3" s="76" t="s">
        <v>7</v>
      </c>
      <c r="L3" s="77" t="s">
        <v>17</v>
      </c>
      <c r="M3" s="71" t="s">
        <v>7</v>
      </c>
      <c r="N3" s="72" t="s">
        <v>17</v>
      </c>
      <c r="O3" s="76" t="s">
        <v>7</v>
      </c>
      <c r="P3" s="77" t="s">
        <v>17</v>
      </c>
      <c r="Q3" s="57" t="s">
        <v>7</v>
      </c>
      <c r="R3" s="85" t="s">
        <v>17</v>
      </c>
      <c r="S3" s="57" t="s">
        <v>7</v>
      </c>
      <c r="T3" s="87" t="s">
        <v>17</v>
      </c>
    </row>
    <row r="4" spans="1:20" x14ac:dyDescent="0.25">
      <c r="A4" s="43">
        <v>7018652</v>
      </c>
      <c r="B4" s="44" t="s">
        <v>8</v>
      </c>
      <c r="C4" s="45">
        <v>1</v>
      </c>
      <c r="D4" s="46" t="s">
        <v>18</v>
      </c>
      <c r="E4" s="47">
        <v>566</v>
      </c>
      <c r="F4" s="131"/>
      <c r="G4" s="53">
        <f t="shared" ref="G4:G20" si="0">E4*F4</f>
        <v>0</v>
      </c>
      <c r="I4" s="59">
        <f>131+1+6</f>
        <v>138</v>
      </c>
      <c r="J4" s="48">
        <f>I4*$F4</f>
        <v>0</v>
      </c>
      <c r="K4" s="59">
        <v>138</v>
      </c>
      <c r="L4" s="48">
        <f>K4*$F4</f>
        <v>0</v>
      </c>
      <c r="M4" s="59">
        <f>157+2+2</f>
        <v>161</v>
      </c>
      <c r="N4" s="48">
        <f>M4*$F4</f>
        <v>0</v>
      </c>
      <c r="O4" s="59">
        <f>65+2+5</f>
        <v>72</v>
      </c>
      <c r="P4" s="48">
        <f>O4*$F4</f>
        <v>0</v>
      </c>
      <c r="Q4" s="59">
        <v>21</v>
      </c>
      <c r="R4" s="48">
        <f>Q4*$F4</f>
        <v>0</v>
      </c>
      <c r="S4" s="59">
        <v>36</v>
      </c>
      <c r="T4" s="48">
        <f>S4*$F4</f>
        <v>0</v>
      </c>
    </row>
    <row r="5" spans="1:20" x14ac:dyDescent="0.25">
      <c r="A5" s="21">
        <v>7018654</v>
      </c>
      <c r="B5" s="22" t="s">
        <v>9</v>
      </c>
      <c r="C5" s="23">
        <v>1</v>
      </c>
      <c r="D5" s="36" t="s">
        <v>18</v>
      </c>
      <c r="E5" s="24">
        <v>150</v>
      </c>
      <c r="F5" s="131"/>
      <c r="G5" s="54">
        <f t="shared" si="0"/>
        <v>0</v>
      </c>
      <c r="I5" s="60">
        <f>24-1</f>
        <v>23</v>
      </c>
      <c r="J5" s="61">
        <f>I5*$F5</f>
        <v>0</v>
      </c>
      <c r="K5" s="60">
        <v>22</v>
      </c>
      <c r="L5" s="78">
        <f>K5*$F5</f>
        <v>0</v>
      </c>
      <c r="M5" s="73">
        <f>73-2</f>
        <v>71</v>
      </c>
      <c r="N5" s="61">
        <f>M5*$F5</f>
        <v>0</v>
      </c>
      <c r="O5" s="60">
        <f>20-2</f>
        <v>18</v>
      </c>
      <c r="P5" s="78">
        <f>O5*$F5</f>
        <v>0</v>
      </c>
      <c r="Q5" s="60">
        <v>10</v>
      </c>
      <c r="R5" s="78">
        <f>Q5*$F5</f>
        <v>0</v>
      </c>
      <c r="S5" s="60">
        <v>6</v>
      </c>
      <c r="T5" s="88">
        <f>S5*$F5</f>
        <v>0</v>
      </c>
    </row>
    <row r="6" spans="1:20" x14ac:dyDescent="0.25">
      <c r="A6" s="21">
        <v>7018682</v>
      </c>
      <c r="B6" s="22" t="s">
        <v>10</v>
      </c>
      <c r="C6" s="23">
        <v>1</v>
      </c>
      <c r="D6" s="36" t="s">
        <v>18</v>
      </c>
      <c r="E6" s="24">
        <v>5</v>
      </c>
      <c r="F6" s="131"/>
      <c r="G6" s="54">
        <f t="shared" si="0"/>
        <v>0</v>
      </c>
      <c r="I6" s="60">
        <v>5</v>
      </c>
      <c r="J6" s="61">
        <f>I6*$F6</f>
        <v>0</v>
      </c>
      <c r="K6" s="79"/>
      <c r="L6" s="80"/>
      <c r="M6" s="74"/>
      <c r="N6" s="67"/>
      <c r="O6" s="79"/>
      <c r="P6" s="80"/>
      <c r="Q6" s="79"/>
      <c r="R6" s="80"/>
      <c r="S6" s="89"/>
      <c r="T6" s="90"/>
    </row>
    <row r="7" spans="1:20" x14ac:dyDescent="0.25">
      <c r="A7" s="21">
        <v>7018653</v>
      </c>
      <c r="B7" s="22" t="s">
        <v>11</v>
      </c>
      <c r="C7" s="23">
        <v>1</v>
      </c>
      <c r="D7" s="36" t="s">
        <v>18</v>
      </c>
      <c r="E7" s="24">
        <v>117</v>
      </c>
      <c r="F7" s="131"/>
      <c r="G7" s="54">
        <f t="shared" si="0"/>
        <v>0</v>
      </c>
      <c r="I7" s="60">
        <f>6+2+13</f>
        <v>21</v>
      </c>
      <c r="J7" s="61">
        <f>I7*$F7</f>
        <v>0</v>
      </c>
      <c r="K7" s="60">
        <f>4+16-3</f>
        <v>17</v>
      </c>
      <c r="L7" s="78">
        <f>K7*$F7</f>
        <v>0</v>
      </c>
      <c r="M7" s="60">
        <f>20+10+26-3</f>
        <v>53</v>
      </c>
      <c r="N7" s="61">
        <f>M7*$F7</f>
        <v>0</v>
      </c>
      <c r="O7" s="60">
        <v>23</v>
      </c>
      <c r="P7" s="78">
        <f>O7*$F7</f>
        <v>0</v>
      </c>
      <c r="Q7" s="60">
        <v>1</v>
      </c>
      <c r="R7" s="78">
        <f>Q7*$F7</f>
        <v>0</v>
      </c>
      <c r="S7" s="60">
        <f>1+1</f>
        <v>2</v>
      </c>
      <c r="T7" s="88">
        <f>S7*$F7</f>
        <v>0</v>
      </c>
    </row>
    <row r="8" spans="1:20" x14ac:dyDescent="0.25">
      <c r="A8" s="21">
        <v>7020353</v>
      </c>
      <c r="B8" s="22" t="s">
        <v>19</v>
      </c>
      <c r="C8" s="25">
        <v>1000</v>
      </c>
      <c r="D8" s="26" t="s">
        <v>20</v>
      </c>
      <c r="E8" s="27">
        <v>138</v>
      </c>
      <c r="F8" s="131"/>
      <c r="G8" s="54">
        <f t="shared" si="0"/>
        <v>0</v>
      </c>
      <c r="I8" s="62"/>
      <c r="J8" s="63"/>
      <c r="K8" s="79"/>
      <c r="L8" s="80"/>
      <c r="M8" s="74">
        <f>E8</f>
        <v>138</v>
      </c>
      <c r="N8" s="61">
        <f>M8*$F8</f>
        <v>0</v>
      </c>
      <c r="O8" s="79"/>
      <c r="P8" s="80"/>
      <c r="Q8" s="79"/>
      <c r="R8" s="80"/>
      <c r="S8" s="89"/>
      <c r="T8" s="90"/>
    </row>
    <row r="9" spans="1:20" x14ac:dyDescent="0.25">
      <c r="A9" s="21">
        <v>7020352</v>
      </c>
      <c r="B9" s="22" t="s">
        <v>21</v>
      </c>
      <c r="C9" s="25">
        <v>1000</v>
      </c>
      <c r="D9" s="26" t="s">
        <v>22</v>
      </c>
      <c r="E9" s="27">
        <v>94</v>
      </c>
      <c r="F9" s="131"/>
      <c r="G9" s="53">
        <f t="shared" si="0"/>
        <v>0</v>
      </c>
      <c r="I9" s="62"/>
      <c r="J9" s="63"/>
      <c r="K9" s="79"/>
      <c r="L9" s="80"/>
      <c r="M9" s="74">
        <f>E9</f>
        <v>94</v>
      </c>
      <c r="N9" s="61">
        <f>M9*$F9</f>
        <v>0</v>
      </c>
      <c r="O9" s="79"/>
      <c r="P9" s="80"/>
      <c r="Q9" s="79"/>
      <c r="R9" s="80"/>
      <c r="S9" s="89"/>
      <c r="T9" s="90"/>
    </row>
    <row r="10" spans="1:20" x14ac:dyDescent="0.25">
      <c r="A10" s="21">
        <v>7020355</v>
      </c>
      <c r="B10" s="22" t="s">
        <v>23</v>
      </c>
      <c r="C10" s="25">
        <v>1000</v>
      </c>
      <c r="D10" s="26" t="s">
        <v>20</v>
      </c>
      <c r="E10" s="27">
        <v>64</v>
      </c>
      <c r="F10" s="131"/>
      <c r="G10" s="55">
        <f t="shared" si="0"/>
        <v>0</v>
      </c>
      <c r="I10" s="62"/>
      <c r="J10" s="63"/>
      <c r="K10" s="79">
        <f>E10</f>
        <v>64</v>
      </c>
      <c r="L10" s="78">
        <f>K10*$F10</f>
        <v>0</v>
      </c>
      <c r="M10" s="74"/>
      <c r="N10" s="67"/>
      <c r="O10" s="79"/>
      <c r="P10" s="80"/>
      <c r="Q10" s="79"/>
      <c r="R10" s="80"/>
      <c r="S10" s="89"/>
      <c r="T10" s="90"/>
    </row>
    <row r="11" spans="1:20" x14ac:dyDescent="0.25">
      <c r="A11" s="21">
        <v>7020354</v>
      </c>
      <c r="B11" s="22" t="s">
        <v>24</v>
      </c>
      <c r="C11" s="25">
        <v>1000</v>
      </c>
      <c r="D11" s="26" t="s">
        <v>22</v>
      </c>
      <c r="E11" s="27">
        <v>64</v>
      </c>
      <c r="F11" s="131"/>
      <c r="G11" s="55">
        <f t="shared" si="0"/>
        <v>0</v>
      </c>
      <c r="I11" s="62"/>
      <c r="J11" s="63"/>
      <c r="K11" s="79">
        <f>E11</f>
        <v>64</v>
      </c>
      <c r="L11" s="78">
        <f>K11*$F11</f>
        <v>0</v>
      </c>
      <c r="M11" s="74"/>
      <c r="N11" s="67"/>
      <c r="O11" s="79"/>
      <c r="P11" s="80"/>
      <c r="Q11" s="79"/>
      <c r="R11" s="80"/>
      <c r="S11" s="89"/>
      <c r="T11" s="90"/>
    </row>
    <row r="12" spans="1:20" ht="48.75" x14ac:dyDescent="0.25">
      <c r="A12" s="21">
        <v>7018705</v>
      </c>
      <c r="B12" s="22" t="s">
        <v>25</v>
      </c>
      <c r="C12" s="23">
        <v>1</v>
      </c>
      <c r="D12" s="26" t="s">
        <v>26</v>
      </c>
      <c r="E12" s="27">
        <v>1</v>
      </c>
      <c r="F12" s="131"/>
      <c r="G12" s="56">
        <f t="shared" si="0"/>
        <v>0</v>
      </c>
      <c r="I12" s="62"/>
      <c r="J12" s="63"/>
      <c r="K12" s="79">
        <v>1</v>
      </c>
      <c r="L12" s="78">
        <f>K12*$F12</f>
        <v>0</v>
      </c>
      <c r="M12" s="74"/>
      <c r="N12" s="67"/>
      <c r="O12" s="79"/>
      <c r="P12" s="80"/>
      <c r="Q12" s="79"/>
      <c r="R12" s="80"/>
      <c r="S12" s="89"/>
      <c r="T12" s="90"/>
    </row>
    <row r="13" spans="1:20" x14ac:dyDescent="0.25">
      <c r="A13" s="21">
        <v>7017373</v>
      </c>
      <c r="B13" s="22" t="s">
        <v>28</v>
      </c>
      <c r="C13" s="23">
        <v>500</v>
      </c>
      <c r="D13" s="36" t="s">
        <v>27</v>
      </c>
      <c r="E13" s="24">
        <v>6</v>
      </c>
      <c r="F13" s="131"/>
      <c r="G13" s="54">
        <f t="shared" si="0"/>
        <v>0</v>
      </c>
      <c r="I13" s="64">
        <f>217/C13</f>
        <v>0.434</v>
      </c>
      <c r="J13" s="61">
        <f>ROUND(I13*$F13,2)</f>
        <v>0</v>
      </c>
      <c r="K13" s="81">
        <f>925/C13</f>
        <v>1.85</v>
      </c>
      <c r="L13" s="78">
        <f>ROUND(K13*$F13,2)</f>
        <v>0</v>
      </c>
      <c r="M13" s="64">
        <f>631/C13</f>
        <v>1.262</v>
      </c>
      <c r="N13" s="61">
        <f>ROUND(M13*$F13,2)</f>
        <v>0</v>
      </c>
      <c r="O13" s="81">
        <f>939/C13</f>
        <v>1.8779999999999999</v>
      </c>
      <c r="P13" s="78">
        <f>ROUND(O13*$F13,2)</f>
        <v>0</v>
      </c>
      <c r="Q13" s="81">
        <f>118/C13</f>
        <v>0.23599999999999999</v>
      </c>
      <c r="R13" s="78">
        <f>ROUND(Q13*$F13,2)</f>
        <v>0</v>
      </c>
      <c r="S13" s="91">
        <f>170/C13</f>
        <v>0.34</v>
      </c>
      <c r="T13" s="88">
        <f>ROUND(S13*$F13,2)</f>
        <v>0</v>
      </c>
    </row>
    <row r="14" spans="1:20" x14ac:dyDescent="0.25">
      <c r="A14" s="21">
        <v>7015920</v>
      </c>
      <c r="B14" s="22" t="s">
        <v>5</v>
      </c>
      <c r="C14" s="23">
        <v>1</v>
      </c>
      <c r="D14" s="36" t="s">
        <v>29</v>
      </c>
      <c r="E14" s="24">
        <v>2</v>
      </c>
      <c r="F14" s="131"/>
      <c r="G14" s="54">
        <f t="shared" si="0"/>
        <v>0</v>
      </c>
      <c r="I14" s="64">
        <v>0.34</v>
      </c>
      <c r="J14" s="61">
        <f>ROUND(I14*$F14,2)</f>
        <v>0</v>
      </c>
      <c r="K14" s="81">
        <v>0.64</v>
      </c>
      <c r="L14" s="78">
        <f>ROUND(K14*$F14,2)</f>
        <v>0</v>
      </c>
      <c r="M14" s="64">
        <v>0.4</v>
      </c>
      <c r="N14" s="61">
        <f>ROUND(M14*$F14,2)</f>
        <v>0</v>
      </c>
      <c r="O14" s="81">
        <f>0.32</f>
        <v>0.32</v>
      </c>
      <c r="P14" s="78">
        <f>ROUND(O14*$F14,2)</f>
        <v>0</v>
      </c>
      <c r="Q14" s="81">
        <v>0.06</v>
      </c>
      <c r="R14" s="78">
        <f>ROUND(Q14*$F14,2)</f>
        <v>0</v>
      </c>
      <c r="S14" s="91">
        <v>0.24</v>
      </c>
      <c r="T14" s="88">
        <f>ROUND(S14*$F14,2)</f>
        <v>0</v>
      </c>
    </row>
    <row r="15" spans="1:20" x14ac:dyDescent="0.25">
      <c r="A15" s="21">
        <v>7018890</v>
      </c>
      <c r="B15" s="22" t="s">
        <v>30</v>
      </c>
      <c r="C15" s="23">
        <v>1</v>
      </c>
      <c r="D15" s="36"/>
      <c r="E15" s="24">
        <v>533</v>
      </c>
      <c r="F15" s="131"/>
      <c r="G15" s="54">
        <f t="shared" si="0"/>
        <v>0</v>
      </c>
      <c r="I15" s="65">
        <f>-1+ROUND((I4+I6+I5)/1.35,0)</f>
        <v>122</v>
      </c>
      <c r="J15" s="61">
        <f>I15*$F15</f>
        <v>0</v>
      </c>
      <c r="K15" s="82">
        <f>ROUND((K4+K6+K5)/1.35,0)</f>
        <v>119</v>
      </c>
      <c r="L15" s="78">
        <f>K15*$F15</f>
        <v>0</v>
      </c>
      <c r="M15" s="65">
        <f>ROUND((M4+M6+M5)/1.35,0)</f>
        <v>172</v>
      </c>
      <c r="N15" s="61">
        <f>M15*$F15</f>
        <v>0</v>
      </c>
      <c r="O15" s="82">
        <f>-1+ROUND((O4+O6+O5)/1.35,0)</f>
        <v>66</v>
      </c>
      <c r="P15" s="78">
        <f>O15*$F15</f>
        <v>0</v>
      </c>
      <c r="Q15" s="82">
        <f>ROUND((Q4+Q6+Q5)/1.35,0)</f>
        <v>23</v>
      </c>
      <c r="R15" s="78">
        <f>Q15*$F15</f>
        <v>0</v>
      </c>
      <c r="S15" s="92">
        <f>ROUND((S4+S6+S5)/1.35,0)</f>
        <v>31</v>
      </c>
      <c r="T15" s="88">
        <f>S15*$F15</f>
        <v>0</v>
      </c>
    </row>
    <row r="16" spans="1:20" ht="24.75" x14ac:dyDescent="0.25">
      <c r="A16" s="21">
        <v>7019169</v>
      </c>
      <c r="B16" s="22" t="s">
        <v>31</v>
      </c>
      <c r="C16" s="23">
        <v>80000</v>
      </c>
      <c r="D16" s="36" t="s">
        <v>32</v>
      </c>
      <c r="E16" s="24">
        <v>2</v>
      </c>
      <c r="F16" s="131"/>
      <c r="G16" s="54">
        <f t="shared" si="0"/>
        <v>0</v>
      </c>
      <c r="I16" s="66"/>
      <c r="J16" s="67"/>
      <c r="K16" s="83"/>
      <c r="L16" s="80"/>
      <c r="M16" s="74">
        <v>2</v>
      </c>
      <c r="N16" s="61">
        <f>M16*$F16</f>
        <v>0</v>
      </c>
      <c r="O16" s="79"/>
      <c r="P16" s="80"/>
      <c r="Q16" s="79"/>
      <c r="R16" s="80"/>
      <c r="S16" s="89"/>
      <c r="T16" s="90"/>
    </row>
    <row r="17" spans="1:20" x14ac:dyDescent="0.25">
      <c r="A17" s="21">
        <v>7019974</v>
      </c>
      <c r="B17" s="22" t="s">
        <v>33</v>
      </c>
      <c r="C17" s="23">
        <v>1000</v>
      </c>
      <c r="D17" s="36" t="s">
        <v>18</v>
      </c>
      <c r="E17" s="24">
        <v>3</v>
      </c>
      <c r="F17" s="131"/>
      <c r="G17" s="54">
        <f t="shared" si="0"/>
        <v>0</v>
      </c>
      <c r="I17" s="64">
        <v>0.67300000000000004</v>
      </c>
      <c r="J17" s="61">
        <f>ROUND(I17*$F17,2)</f>
        <v>0</v>
      </c>
      <c r="K17" s="81">
        <v>0.63700000000000001</v>
      </c>
      <c r="L17" s="78">
        <f>ROUND(K17*$F17,2)</f>
        <v>0</v>
      </c>
      <c r="M17" s="64">
        <v>1.0269999999999999</v>
      </c>
      <c r="N17" s="61">
        <f>ROUND(M17*$F17,2)</f>
        <v>0</v>
      </c>
      <c r="O17" s="81">
        <v>0.39</v>
      </c>
      <c r="P17" s="78">
        <f>ROUND(O17*$F17,2)</f>
        <v>0</v>
      </c>
      <c r="Q17" s="81">
        <v>0.11700000000000001</v>
      </c>
      <c r="R17" s="78">
        <f>ROUND(Q17*$F17,2)</f>
        <v>0</v>
      </c>
      <c r="S17" s="91">
        <v>0.156</v>
      </c>
      <c r="T17" s="88">
        <f>ROUND(S17*$F17,2)</f>
        <v>0</v>
      </c>
    </row>
    <row r="18" spans="1:20" x14ac:dyDescent="0.25">
      <c r="A18" s="22">
        <v>7020165</v>
      </c>
      <c r="B18" s="22" t="s">
        <v>34</v>
      </c>
      <c r="C18" s="23">
        <v>1</v>
      </c>
      <c r="D18" s="36" t="s">
        <v>35</v>
      </c>
      <c r="E18" s="28">
        <v>1</v>
      </c>
      <c r="F18" s="131"/>
      <c r="G18" s="53">
        <f t="shared" si="0"/>
        <v>0</v>
      </c>
      <c r="I18" s="64">
        <v>0.22450000000000001</v>
      </c>
      <c r="J18" s="61">
        <f>ROUND(I18*$F18,2)</f>
        <v>0</v>
      </c>
      <c r="K18" s="81">
        <v>0.21249999999999999</v>
      </c>
      <c r="L18" s="78">
        <f>ROUND(K18*$F18,2)</f>
        <v>0</v>
      </c>
      <c r="M18" s="64">
        <v>0.34210000000000002</v>
      </c>
      <c r="N18" s="61">
        <f>ROUND(M18*$F18,2)</f>
        <v>0</v>
      </c>
      <c r="O18" s="81">
        <v>0.12969999999999998</v>
      </c>
      <c r="P18" s="78">
        <f>ROUND(O18*$F18,2)</f>
        <v>0</v>
      </c>
      <c r="Q18" s="81">
        <v>3.8399999999999997E-2</v>
      </c>
      <c r="R18" s="78">
        <f>ROUND(Q18*$F18,2)</f>
        <v>0</v>
      </c>
      <c r="S18" s="91">
        <v>5.28E-2</v>
      </c>
      <c r="T18" s="88">
        <f>ROUND(S18*$F18,2)</f>
        <v>0</v>
      </c>
    </row>
    <row r="19" spans="1:20" x14ac:dyDescent="0.25">
      <c r="A19" s="22">
        <v>7018703</v>
      </c>
      <c r="B19" s="22" t="s">
        <v>36</v>
      </c>
      <c r="C19" s="23">
        <v>100</v>
      </c>
      <c r="D19" s="36" t="s">
        <v>18</v>
      </c>
      <c r="E19" s="28">
        <v>9</v>
      </c>
      <c r="F19" s="131"/>
      <c r="G19" s="55">
        <f t="shared" si="0"/>
        <v>0</v>
      </c>
      <c r="I19" s="64">
        <v>2.02</v>
      </c>
      <c r="J19" s="61">
        <f>ROUND(I19*$F19,2)</f>
        <v>0</v>
      </c>
      <c r="K19" s="81">
        <v>1.91</v>
      </c>
      <c r="L19" s="78">
        <f>ROUND(K19*$F19,2)</f>
        <v>0</v>
      </c>
      <c r="M19" s="64">
        <v>3.08</v>
      </c>
      <c r="N19" s="61">
        <f>ROUND(M19*$F19,2)</f>
        <v>0</v>
      </c>
      <c r="O19" s="81">
        <v>1.17</v>
      </c>
      <c r="P19" s="78">
        <f>ROUND(O19*$F19,2)</f>
        <v>0</v>
      </c>
      <c r="Q19" s="81">
        <v>0.35</v>
      </c>
      <c r="R19" s="78">
        <f>ROUND(Q19*$F19,2)</f>
        <v>0</v>
      </c>
      <c r="S19" s="91">
        <v>0.47</v>
      </c>
      <c r="T19" s="88">
        <f>ROUND(S19*$F19,2)</f>
        <v>0</v>
      </c>
    </row>
    <row r="20" spans="1:20" x14ac:dyDescent="0.25">
      <c r="A20" s="22">
        <v>7017299</v>
      </c>
      <c r="B20" s="22" t="s">
        <v>37</v>
      </c>
      <c r="C20" s="23">
        <v>50</v>
      </c>
      <c r="D20" s="36" t="s">
        <v>18</v>
      </c>
      <c r="E20" s="28">
        <v>19</v>
      </c>
      <c r="F20" s="131"/>
      <c r="G20" s="56">
        <f t="shared" si="0"/>
        <v>0</v>
      </c>
      <c r="I20" s="64">
        <v>4.2699999999999996</v>
      </c>
      <c r="J20" s="61">
        <f>ROUND(I20*$F20,2)</f>
        <v>0</v>
      </c>
      <c r="K20" s="81">
        <v>4.04</v>
      </c>
      <c r="L20" s="78">
        <f>ROUND(K20*$F20,2)</f>
        <v>0</v>
      </c>
      <c r="M20" s="64">
        <v>6.5</v>
      </c>
      <c r="N20" s="61">
        <f>ROUND(M20*$F20,2)</f>
        <v>0</v>
      </c>
      <c r="O20" s="81">
        <v>2.46</v>
      </c>
      <c r="P20" s="78">
        <f>ROUND(O20*$F20,2)</f>
        <v>0</v>
      </c>
      <c r="Q20" s="81">
        <v>0.73</v>
      </c>
      <c r="R20" s="78">
        <f>ROUND(Q20*$F20,2)</f>
        <v>0</v>
      </c>
      <c r="S20" s="91">
        <v>1</v>
      </c>
      <c r="T20" s="88">
        <f>ROUND(S20*$F20,2)</f>
        <v>0</v>
      </c>
    </row>
    <row r="21" spans="1:20" x14ac:dyDescent="0.25">
      <c r="A21" s="29">
        <v>7020045</v>
      </c>
      <c r="B21" s="22" t="s">
        <v>38</v>
      </c>
      <c r="C21" s="23"/>
      <c r="D21" s="36" t="s">
        <v>12</v>
      </c>
      <c r="E21" s="24"/>
      <c r="F21" s="106">
        <v>0.15</v>
      </c>
      <c r="G21" s="56">
        <f>SUM(G4:G20)*F21</f>
        <v>0</v>
      </c>
      <c r="I21" s="68"/>
      <c r="J21" s="69">
        <f>SUM(J4:J20)*$F$21</f>
        <v>0</v>
      </c>
      <c r="K21" s="4"/>
      <c r="L21" s="69">
        <f>SUM(L4:L20)*$F$21</f>
        <v>0</v>
      </c>
      <c r="M21" s="75"/>
      <c r="N21" s="69">
        <f>SUM(N4:N20)*$F$21</f>
        <v>0</v>
      </c>
      <c r="O21" s="4"/>
      <c r="P21" s="69">
        <f>SUM(P4:P20)*$F$21</f>
        <v>0</v>
      </c>
      <c r="Q21" s="86"/>
      <c r="R21" s="69">
        <f>SUM(R4:R20)*$F$21</f>
        <v>0</v>
      </c>
      <c r="S21" s="93"/>
      <c r="T21" s="69">
        <f>SUM(T4:T20)*$F$21</f>
        <v>0</v>
      </c>
    </row>
    <row r="22" spans="1:20" ht="25.5" thickBot="1" x14ac:dyDescent="0.3">
      <c r="A22" s="30">
        <v>7018568</v>
      </c>
      <c r="B22" s="97" t="s">
        <v>39</v>
      </c>
      <c r="C22" s="23">
        <v>1</v>
      </c>
      <c r="D22" s="36" t="s">
        <v>18</v>
      </c>
      <c r="E22" s="24">
        <v>100</v>
      </c>
      <c r="F22" s="131"/>
      <c r="G22" s="96">
        <f>E22*F22</f>
        <v>0</v>
      </c>
      <c r="I22" s="70">
        <v>18</v>
      </c>
      <c r="J22" s="95">
        <f>I22*$F22</f>
        <v>0</v>
      </c>
      <c r="K22" s="84">
        <v>27</v>
      </c>
      <c r="L22" s="95">
        <f>K22*$F22</f>
        <v>0</v>
      </c>
      <c r="M22" s="70">
        <v>39</v>
      </c>
      <c r="N22" s="95">
        <f>M22*$F22</f>
        <v>0</v>
      </c>
      <c r="O22" s="84">
        <v>10</v>
      </c>
      <c r="P22" s="95">
        <f>O22*$F22</f>
        <v>0</v>
      </c>
      <c r="Q22" s="84">
        <v>3</v>
      </c>
      <c r="R22" s="95">
        <f>Q22*$F22</f>
        <v>0</v>
      </c>
      <c r="S22" s="94">
        <v>3</v>
      </c>
      <c r="T22" s="95">
        <f>S22*$F22</f>
        <v>0</v>
      </c>
    </row>
    <row r="23" spans="1:20" ht="18.75" thickTop="1" x14ac:dyDescent="0.25">
      <c r="A23" s="31"/>
      <c r="B23" s="31"/>
      <c r="C23" s="32"/>
      <c r="D23" s="37"/>
      <c r="E23" s="33" t="s">
        <v>70</v>
      </c>
      <c r="F23" s="34"/>
      <c r="G23" s="12">
        <f>SUM(G4:G22)</f>
        <v>0</v>
      </c>
      <c r="I23" s="1"/>
      <c r="J23" s="9">
        <f>SUM(J4:J22)</f>
        <v>0</v>
      </c>
      <c r="K23" s="5"/>
      <c r="L23" s="9">
        <f>SUM(L4:L22)</f>
        <v>0</v>
      </c>
      <c r="M23" s="6"/>
      <c r="N23" s="9">
        <f>SUM(N4:N22)</f>
        <v>0</v>
      </c>
      <c r="O23" s="5"/>
      <c r="P23" s="9">
        <f>SUM(P4:P22)</f>
        <v>0</v>
      </c>
      <c r="Q23" s="10"/>
      <c r="R23" s="9">
        <f>SUM(R4:R22)</f>
        <v>0</v>
      </c>
      <c r="S23" s="10"/>
      <c r="T23" s="9">
        <f>SUM(T4:T22)</f>
        <v>0</v>
      </c>
    </row>
    <row r="24" spans="1:20" ht="15.75" x14ac:dyDescent="0.25">
      <c r="I24" s="20"/>
      <c r="J24" s="39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5.75" x14ac:dyDescent="0.25">
      <c r="I25" s="20"/>
      <c r="J25" s="39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x14ac:dyDescent="0.25"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x14ac:dyDescent="0.25">
      <c r="A27" s="13"/>
      <c r="B27" s="14"/>
      <c r="C27" s="15"/>
      <c r="D27" s="16"/>
      <c r="E27" s="17"/>
      <c r="F27" s="18"/>
      <c r="G27" s="18"/>
      <c r="I27" s="20"/>
      <c r="J27" s="11"/>
      <c r="K27" s="3"/>
      <c r="L27" s="11"/>
      <c r="M27" s="3"/>
      <c r="N27" s="11"/>
      <c r="O27" s="3"/>
      <c r="P27" s="11"/>
      <c r="Q27" s="2"/>
      <c r="R27" s="11"/>
      <c r="S27" s="2"/>
      <c r="T27" s="11"/>
    </row>
    <row r="28" spans="1:20" x14ac:dyDescent="0.25"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x14ac:dyDescent="0.25">
      <c r="I29" s="38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x14ac:dyDescent="0.25">
      <c r="I30" s="41"/>
      <c r="J30" s="40"/>
      <c r="K30" s="20"/>
      <c r="L30" s="40"/>
      <c r="M30" s="20"/>
      <c r="N30" s="40"/>
      <c r="O30" s="20"/>
      <c r="P30" s="40"/>
      <c r="Q30" s="20"/>
      <c r="R30" s="40"/>
      <c r="S30" s="20"/>
      <c r="T30" s="40"/>
    </row>
    <row r="31" spans="1:20" x14ac:dyDescent="0.25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x14ac:dyDescent="0.25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9:20" x14ac:dyDescent="0.25"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</sheetData>
  <mergeCells count="7">
    <mergeCell ref="I1:T1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zoomScaleNormal="100" workbookViewId="0">
      <selection activeCell="F4" sqref="F4"/>
    </sheetView>
  </sheetViews>
  <sheetFormatPr defaultColWidth="12.42578125" defaultRowHeight="15" x14ac:dyDescent="0.25"/>
  <cols>
    <col min="1" max="1" width="11.28515625" style="19" bestFit="1" customWidth="1"/>
    <col min="2" max="2" width="33.85546875" style="19" customWidth="1"/>
    <col min="3" max="3" width="7.28515625" style="19" customWidth="1"/>
    <col min="4" max="4" width="10.85546875" style="98" customWidth="1"/>
    <col min="5" max="5" width="7.5703125" style="19" customWidth="1"/>
    <col min="6" max="6" width="13.5703125" style="19" customWidth="1"/>
    <col min="7" max="7" width="16.85546875" style="19" customWidth="1"/>
    <col min="8" max="8" width="2.7109375" style="19" customWidth="1"/>
    <col min="9" max="9" width="11.5703125" style="19" customWidth="1"/>
    <col min="10" max="10" width="11" style="19" customWidth="1"/>
    <col min="11" max="11" width="8.85546875" style="19" customWidth="1"/>
    <col min="12" max="12" width="13" style="19" customWidth="1"/>
    <col min="13" max="13" width="10" style="19" customWidth="1"/>
    <col min="14" max="14" width="13" style="19" customWidth="1"/>
    <col min="15" max="15" width="9.85546875" style="19" customWidth="1"/>
    <col min="16" max="16" width="13.42578125" style="19" customWidth="1"/>
    <col min="17" max="17" width="10.42578125" style="19" customWidth="1"/>
    <col min="18" max="18" width="12.42578125" style="19" customWidth="1"/>
    <col min="19" max="19" width="10.85546875" style="19" customWidth="1"/>
    <col min="20" max="20" width="12.85546875" style="19" customWidth="1"/>
    <col min="21" max="16384" width="12.42578125" style="19"/>
  </cols>
  <sheetData>
    <row r="1" spans="1:20" ht="21" customHeight="1" thickBot="1" x14ac:dyDescent="0.35">
      <c r="A1" s="110" t="s">
        <v>55</v>
      </c>
      <c r="B1" s="112"/>
      <c r="C1" s="112"/>
      <c r="D1" s="112"/>
      <c r="E1" s="112"/>
      <c r="F1" s="112"/>
      <c r="G1" s="7"/>
      <c r="I1" s="161" t="s">
        <v>60</v>
      </c>
      <c r="J1" s="162"/>
      <c r="K1" s="163"/>
      <c r="L1" s="163"/>
      <c r="M1" s="162"/>
      <c r="N1" s="162"/>
      <c r="O1" s="162"/>
      <c r="P1" s="162"/>
      <c r="Q1" s="164"/>
      <c r="R1" s="164"/>
      <c r="S1" s="165"/>
      <c r="T1" s="166"/>
    </row>
    <row r="2" spans="1:20" x14ac:dyDescent="0.25">
      <c r="A2" s="1"/>
      <c r="B2" s="1"/>
      <c r="C2" s="8"/>
      <c r="D2" s="35"/>
      <c r="E2" s="1"/>
      <c r="F2" s="3"/>
      <c r="G2" s="3"/>
      <c r="I2" s="167" t="s">
        <v>0</v>
      </c>
      <c r="J2" s="168"/>
      <c r="K2" s="167" t="s">
        <v>6</v>
      </c>
      <c r="L2" s="168"/>
      <c r="M2" s="167" t="s">
        <v>1</v>
      </c>
      <c r="N2" s="168"/>
      <c r="O2" s="167" t="s">
        <v>2</v>
      </c>
      <c r="P2" s="168"/>
      <c r="Q2" s="167" t="s">
        <v>3</v>
      </c>
      <c r="R2" s="168"/>
      <c r="S2" s="167" t="s">
        <v>4</v>
      </c>
      <c r="T2" s="168"/>
    </row>
    <row r="3" spans="1:20" ht="51" customHeight="1" x14ac:dyDescent="0.25">
      <c r="A3" s="49" t="s">
        <v>13</v>
      </c>
      <c r="B3" s="49" t="s">
        <v>14</v>
      </c>
      <c r="C3" s="49" t="s">
        <v>15</v>
      </c>
      <c r="D3" s="50" t="s">
        <v>16</v>
      </c>
      <c r="E3" s="49" t="s">
        <v>42</v>
      </c>
      <c r="F3" s="51" t="s">
        <v>40</v>
      </c>
      <c r="G3" s="52" t="s">
        <v>41</v>
      </c>
      <c r="I3" s="57" t="s">
        <v>7</v>
      </c>
      <c r="J3" s="58" t="s">
        <v>17</v>
      </c>
      <c r="K3" s="76" t="s">
        <v>7</v>
      </c>
      <c r="L3" s="77" t="s">
        <v>17</v>
      </c>
      <c r="M3" s="71" t="s">
        <v>7</v>
      </c>
      <c r="N3" s="72" t="s">
        <v>17</v>
      </c>
      <c r="O3" s="76" t="s">
        <v>7</v>
      </c>
      <c r="P3" s="77" t="s">
        <v>17</v>
      </c>
      <c r="Q3" s="57" t="s">
        <v>7</v>
      </c>
      <c r="R3" s="85" t="s">
        <v>17</v>
      </c>
      <c r="S3" s="57" t="s">
        <v>7</v>
      </c>
      <c r="T3" s="87" t="s">
        <v>17</v>
      </c>
    </row>
    <row r="4" spans="1:20" x14ac:dyDescent="0.25">
      <c r="A4" s="43">
        <v>7018652</v>
      </c>
      <c r="B4" s="44" t="s">
        <v>8</v>
      </c>
      <c r="C4" s="45">
        <v>1</v>
      </c>
      <c r="D4" s="46" t="s">
        <v>18</v>
      </c>
      <c r="E4" s="47">
        <v>566</v>
      </c>
      <c r="F4" s="130"/>
      <c r="G4" s="53">
        <f t="shared" ref="G4:G20" si="0">E4*F4</f>
        <v>0</v>
      </c>
      <c r="I4" s="59">
        <f>131+1+6</f>
        <v>138</v>
      </c>
      <c r="J4" s="48">
        <f>I4*$F4</f>
        <v>0</v>
      </c>
      <c r="K4" s="59">
        <v>138</v>
      </c>
      <c r="L4" s="48">
        <f>K4*$F4</f>
        <v>0</v>
      </c>
      <c r="M4" s="59">
        <f>157+2+2</f>
        <v>161</v>
      </c>
      <c r="N4" s="48">
        <f>M4*$F4</f>
        <v>0</v>
      </c>
      <c r="O4" s="59">
        <f>65+2+5</f>
        <v>72</v>
      </c>
      <c r="P4" s="48">
        <f>O4*$F4</f>
        <v>0</v>
      </c>
      <c r="Q4" s="59">
        <v>21</v>
      </c>
      <c r="R4" s="48">
        <f>Q4*$F4</f>
        <v>0</v>
      </c>
      <c r="S4" s="59">
        <v>36</v>
      </c>
      <c r="T4" s="48">
        <f>S4*$F4</f>
        <v>0</v>
      </c>
    </row>
    <row r="5" spans="1:20" x14ac:dyDescent="0.25">
      <c r="A5" s="21">
        <v>7018654</v>
      </c>
      <c r="B5" s="22" t="s">
        <v>9</v>
      </c>
      <c r="C5" s="23">
        <v>1</v>
      </c>
      <c r="D5" s="36" t="s">
        <v>18</v>
      </c>
      <c r="E5" s="24">
        <v>150</v>
      </c>
      <c r="F5" s="130"/>
      <c r="G5" s="54">
        <f t="shared" si="0"/>
        <v>0</v>
      </c>
      <c r="I5" s="60">
        <f>24-1</f>
        <v>23</v>
      </c>
      <c r="J5" s="61">
        <f>I5*$F5</f>
        <v>0</v>
      </c>
      <c r="K5" s="60">
        <v>22</v>
      </c>
      <c r="L5" s="78">
        <f>K5*$F5</f>
        <v>0</v>
      </c>
      <c r="M5" s="73">
        <f>73-2</f>
        <v>71</v>
      </c>
      <c r="N5" s="61">
        <f>M5*$F5</f>
        <v>0</v>
      </c>
      <c r="O5" s="60">
        <f>20-2</f>
        <v>18</v>
      </c>
      <c r="P5" s="78">
        <f>O5*$F5</f>
        <v>0</v>
      </c>
      <c r="Q5" s="60">
        <v>10</v>
      </c>
      <c r="R5" s="78">
        <f>Q5*$F5</f>
        <v>0</v>
      </c>
      <c r="S5" s="60">
        <v>6</v>
      </c>
      <c r="T5" s="88">
        <f>S5*$F5</f>
        <v>0</v>
      </c>
    </row>
    <row r="6" spans="1:20" x14ac:dyDescent="0.25">
      <c r="A6" s="21">
        <v>7018682</v>
      </c>
      <c r="B6" s="22" t="s">
        <v>10</v>
      </c>
      <c r="C6" s="23">
        <v>1</v>
      </c>
      <c r="D6" s="36" t="s">
        <v>18</v>
      </c>
      <c r="E6" s="24">
        <v>5</v>
      </c>
      <c r="F6" s="130"/>
      <c r="G6" s="54">
        <f t="shared" si="0"/>
        <v>0</v>
      </c>
      <c r="I6" s="60">
        <v>5</v>
      </c>
      <c r="J6" s="61">
        <f>I6*$F6</f>
        <v>0</v>
      </c>
      <c r="K6" s="79"/>
      <c r="L6" s="80"/>
      <c r="M6" s="74"/>
      <c r="N6" s="67"/>
      <c r="O6" s="79"/>
      <c r="P6" s="80"/>
      <c r="Q6" s="79"/>
      <c r="R6" s="80"/>
      <c r="S6" s="89"/>
      <c r="T6" s="90"/>
    </row>
    <row r="7" spans="1:20" x14ac:dyDescent="0.25">
      <c r="A7" s="21">
        <v>7018653</v>
      </c>
      <c r="B7" s="22" t="s">
        <v>11</v>
      </c>
      <c r="C7" s="23">
        <v>1</v>
      </c>
      <c r="D7" s="36" t="s">
        <v>18</v>
      </c>
      <c r="E7" s="24">
        <v>117</v>
      </c>
      <c r="F7" s="130"/>
      <c r="G7" s="54">
        <f t="shared" si="0"/>
        <v>0</v>
      </c>
      <c r="I7" s="60">
        <f>6+2+13</f>
        <v>21</v>
      </c>
      <c r="J7" s="61">
        <f>I7*$F7</f>
        <v>0</v>
      </c>
      <c r="K7" s="60">
        <f>4+16-3</f>
        <v>17</v>
      </c>
      <c r="L7" s="78">
        <f>K7*$F7</f>
        <v>0</v>
      </c>
      <c r="M7" s="60">
        <f>20+10+26-3</f>
        <v>53</v>
      </c>
      <c r="N7" s="61">
        <f>M7*$F7</f>
        <v>0</v>
      </c>
      <c r="O7" s="60">
        <v>23</v>
      </c>
      <c r="P7" s="78">
        <f>O7*$F7</f>
        <v>0</v>
      </c>
      <c r="Q7" s="60">
        <v>1</v>
      </c>
      <c r="R7" s="78">
        <f>Q7*$F7</f>
        <v>0</v>
      </c>
      <c r="S7" s="60">
        <f>1+1</f>
        <v>2</v>
      </c>
      <c r="T7" s="88">
        <f>S7*$F7</f>
        <v>0</v>
      </c>
    </row>
    <row r="8" spans="1:20" x14ac:dyDescent="0.25">
      <c r="A8" s="21">
        <v>7020353</v>
      </c>
      <c r="B8" s="22" t="s">
        <v>19</v>
      </c>
      <c r="C8" s="25">
        <v>1000</v>
      </c>
      <c r="D8" s="26" t="s">
        <v>20</v>
      </c>
      <c r="E8" s="27">
        <v>138</v>
      </c>
      <c r="F8" s="130"/>
      <c r="G8" s="54">
        <f t="shared" si="0"/>
        <v>0</v>
      </c>
      <c r="I8" s="62"/>
      <c r="J8" s="63"/>
      <c r="K8" s="79"/>
      <c r="L8" s="80"/>
      <c r="M8" s="74">
        <f>E8</f>
        <v>138</v>
      </c>
      <c r="N8" s="61">
        <f>M8*$F8</f>
        <v>0</v>
      </c>
      <c r="O8" s="79"/>
      <c r="P8" s="80"/>
      <c r="Q8" s="79"/>
      <c r="R8" s="80"/>
      <c r="S8" s="89"/>
      <c r="T8" s="90"/>
    </row>
    <row r="9" spans="1:20" x14ac:dyDescent="0.25">
      <c r="A9" s="21">
        <v>7020352</v>
      </c>
      <c r="B9" s="22" t="s">
        <v>21</v>
      </c>
      <c r="C9" s="25">
        <v>1000</v>
      </c>
      <c r="D9" s="26" t="s">
        <v>22</v>
      </c>
      <c r="E9" s="27">
        <v>94</v>
      </c>
      <c r="F9" s="130"/>
      <c r="G9" s="53">
        <f t="shared" si="0"/>
        <v>0</v>
      </c>
      <c r="I9" s="62"/>
      <c r="J9" s="63"/>
      <c r="K9" s="79"/>
      <c r="L9" s="80"/>
      <c r="M9" s="74">
        <f>E9</f>
        <v>94</v>
      </c>
      <c r="N9" s="61">
        <f>M9*$F9</f>
        <v>0</v>
      </c>
      <c r="O9" s="79"/>
      <c r="P9" s="80"/>
      <c r="Q9" s="79"/>
      <c r="R9" s="80"/>
      <c r="S9" s="89"/>
      <c r="T9" s="90"/>
    </row>
    <row r="10" spans="1:20" x14ac:dyDescent="0.25">
      <c r="A10" s="21">
        <v>7020355</v>
      </c>
      <c r="B10" s="22" t="s">
        <v>23</v>
      </c>
      <c r="C10" s="25">
        <v>1000</v>
      </c>
      <c r="D10" s="26" t="s">
        <v>20</v>
      </c>
      <c r="E10" s="27">
        <v>64</v>
      </c>
      <c r="F10" s="130"/>
      <c r="G10" s="55">
        <f t="shared" si="0"/>
        <v>0</v>
      </c>
      <c r="I10" s="62"/>
      <c r="J10" s="63"/>
      <c r="K10" s="79">
        <f>E10</f>
        <v>64</v>
      </c>
      <c r="L10" s="78">
        <f>K10*$F10</f>
        <v>0</v>
      </c>
      <c r="M10" s="74"/>
      <c r="N10" s="67"/>
      <c r="O10" s="79"/>
      <c r="P10" s="80"/>
      <c r="Q10" s="79"/>
      <c r="R10" s="80"/>
      <c r="S10" s="89"/>
      <c r="T10" s="90"/>
    </row>
    <row r="11" spans="1:20" x14ac:dyDescent="0.25">
      <c r="A11" s="21">
        <v>7020354</v>
      </c>
      <c r="B11" s="22" t="s">
        <v>24</v>
      </c>
      <c r="C11" s="25">
        <v>1000</v>
      </c>
      <c r="D11" s="26" t="s">
        <v>22</v>
      </c>
      <c r="E11" s="27">
        <v>64</v>
      </c>
      <c r="F11" s="130"/>
      <c r="G11" s="55">
        <f t="shared" si="0"/>
        <v>0</v>
      </c>
      <c r="I11" s="62"/>
      <c r="J11" s="63"/>
      <c r="K11" s="79">
        <f>E11</f>
        <v>64</v>
      </c>
      <c r="L11" s="78">
        <f>K11*$F11</f>
        <v>0</v>
      </c>
      <c r="M11" s="74"/>
      <c r="N11" s="67"/>
      <c r="O11" s="79"/>
      <c r="P11" s="80"/>
      <c r="Q11" s="79"/>
      <c r="R11" s="80"/>
      <c r="S11" s="89"/>
      <c r="T11" s="90"/>
    </row>
    <row r="12" spans="1:20" ht="48.75" x14ac:dyDescent="0.25">
      <c r="A12" s="21">
        <v>7018705</v>
      </c>
      <c r="B12" s="22" t="s">
        <v>25</v>
      </c>
      <c r="C12" s="23">
        <v>1</v>
      </c>
      <c r="D12" s="26" t="s">
        <v>26</v>
      </c>
      <c r="E12" s="27">
        <v>1</v>
      </c>
      <c r="F12" s="130"/>
      <c r="G12" s="56">
        <f t="shared" si="0"/>
        <v>0</v>
      </c>
      <c r="I12" s="62"/>
      <c r="J12" s="63"/>
      <c r="K12" s="79">
        <v>1</v>
      </c>
      <c r="L12" s="78">
        <f>K12*$F12</f>
        <v>0</v>
      </c>
      <c r="M12" s="74"/>
      <c r="N12" s="67"/>
      <c r="O12" s="79"/>
      <c r="P12" s="80"/>
      <c r="Q12" s="79"/>
      <c r="R12" s="80"/>
      <c r="S12" s="89"/>
      <c r="T12" s="90"/>
    </row>
    <row r="13" spans="1:20" x14ac:dyDescent="0.25">
      <c r="A13" s="21">
        <v>7017373</v>
      </c>
      <c r="B13" s="22" t="s">
        <v>28</v>
      </c>
      <c r="C13" s="23">
        <v>500</v>
      </c>
      <c r="D13" s="36" t="s">
        <v>27</v>
      </c>
      <c r="E13" s="24">
        <v>6</v>
      </c>
      <c r="F13" s="130"/>
      <c r="G13" s="54">
        <f t="shared" si="0"/>
        <v>0</v>
      </c>
      <c r="I13" s="64">
        <f>217/C13</f>
        <v>0.434</v>
      </c>
      <c r="J13" s="61">
        <f>ROUND(I13*$F13,2)</f>
        <v>0</v>
      </c>
      <c r="K13" s="81">
        <f>925/C13</f>
        <v>1.85</v>
      </c>
      <c r="L13" s="78">
        <f>ROUND(K13*$F13,2)</f>
        <v>0</v>
      </c>
      <c r="M13" s="64">
        <f>631/C13</f>
        <v>1.262</v>
      </c>
      <c r="N13" s="61">
        <f>ROUND(M13*$F13,2)</f>
        <v>0</v>
      </c>
      <c r="O13" s="81">
        <f>939/C13</f>
        <v>1.8779999999999999</v>
      </c>
      <c r="P13" s="78">
        <f>ROUND(O13*$F13,2)</f>
        <v>0</v>
      </c>
      <c r="Q13" s="81">
        <f>118/C13</f>
        <v>0.23599999999999999</v>
      </c>
      <c r="R13" s="78">
        <f>ROUND(Q13*$F13,2)</f>
        <v>0</v>
      </c>
      <c r="S13" s="91">
        <f>170/C13</f>
        <v>0.34</v>
      </c>
      <c r="T13" s="88">
        <f>ROUND(S13*$F13,2)</f>
        <v>0</v>
      </c>
    </row>
    <row r="14" spans="1:20" x14ac:dyDescent="0.25">
      <c r="A14" s="21">
        <v>7015920</v>
      </c>
      <c r="B14" s="22" t="s">
        <v>5</v>
      </c>
      <c r="C14" s="23">
        <v>1</v>
      </c>
      <c r="D14" s="36" t="s">
        <v>29</v>
      </c>
      <c r="E14" s="24">
        <v>2</v>
      </c>
      <c r="F14" s="130"/>
      <c r="G14" s="54">
        <f t="shared" si="0"/>
        <v>0</v>
      </c>
      <c r="I14" s="64">
        <v>0.34</v>
      </c>
      <c r="J14" s="61">
        <f>ROUND(I14*$F14,2)</f>
        <v>0</v>
      </c>
      <c r="K14" s="81">
        <v>0.64</v>
      </c>
      <c r="L14" s="78">
        <f>ROUND(K14*$F14,2)</f>
        <v>0</v>
      </c>
      <c r="M14" s="64">
        <v>0.4</v>
      </c>
      <c r="N14" s="61">
        <f>ROUND(M14*$F14,2)</f>
        <v>0</v>
      </c>
      <c r="O14" s="81">
        <f>0.32</f>
        <v>0.32</v>
      </c>
      <c r="P14" s="78">
        <f>ROUND(O14*$F14,2)</f>
        <v>0</v>
      </c>
      <c r="Q14" s="81">
        <v>0.06</v>
      </c>
      <c r="R14" s="78">
        <f>ROUND(Q14*$F14,2)</f>
        <v>0</v>
      </c>
      <c r="S14" s="91">
        <v>0.24</v>
      </c>
      <c r="T14" s="88">
        <f>ROUND(S14*$F14,2)</f>
        <v>0</v>
      </c>
    </row>
    <row r="15" spans="1:20" x14ac:dyDescent="0.25">
      <c r="A15" s="21">
        <v>7018890</v>
      </c>
      <c r="B15" s="22" t="s">
        <v>30</v>
      </c>
      <c r="C15" s="23">
        <v>1</v>
      </c>
      <c r="D15" s="36"/>
      <c r="E15" s="24">
        <v>533</v>
      </c>
      <c r="F15" s="130"/>
      <c r="G15" s="54">
        <f t="shared" si="0"/>
        <v>0</v>
      </c>
      <c r="I15" s="65">
        <f>-1+ROUND((I4+I6+I5)/1.35,0)</f>
        <v>122</v>
      </c>
      <c r="J15" s="61">
        <f>I15*$F15</f>
        <v>0</v>
      </c>
      <c r="K15" s="82">
        <f>ROUND((K4+K6+K5)/1.35,0)</f>
        <v>119</v>
      </c>
      <c r="L15" s="78">
        <f>K15*$F15</f>
        <v>0</v>
      </c>
      <c r="M15" s="65">
        <f>ROUND((M4+M6+M5)/1.35,0)</f>
        <v>172</v>
      </c>
      <c r="N15" s="61">
        <f>M15*$F15</f>
        <v>0</v>
      </c>
      <c r="O15" s="82">
        <f>-1+ROUND((O4+O6+O5)/1.35,0)</f>
        <v>66</v>
      </c>
      <c r="P15" s="78">
        <f>O15*$F15</f>
        <v>0</v>
      </c>
      <c r="Q15" s="82">
        <f>ROUND((Q4+Q6+Q5)/1.35,0)</f>
        <v>23</v>
      </c>
      <c r="R15" s="78">
        <f>Q15*$F15</f>
        <v>0</v>
      </c>
      <c r="S15" s="92">
        <f>ROUND((S4+S6+S5)/1.35,0)</f>
        <v>31</v>
      </c>
      <c r="T15" s="88">
        <f>S15*$F15</f>
        <v>0</v>
      </c>
    </row>
    <row r="16" spans="1:20" ht="24.75" x14ac:dyDescent="0.25">
      <c r="A16" s="21">
        <v>7019169</v>
      </c>
      <c r="B16" s="22" t="s">
        <v>31</v>
      </c>
      <c r="C16" s="23">
        <v>80000</v>
      </c>
      <c r="D16" s="36" t="s">
        <v>32</v>
      </c>
      <c r="E16" s="24">
        <v>2</v>
      </c>
      <c r="F16" s="130"/>
      <c r="G16" s="54">
        <f t="shared" si="0"/>
        <v>0</v>
      </c>
      <c r="I16" s="66"/>
      <c r="J16" s="67"/>
      <c r="K16" s="83"/>
      <c r="L16" s="80"/>
      <c r="M16" s="74">
        <v>2</v>
      </c>
      <c r="N16" s="61">
        <f>M16*$F16</f>
        <v>0</v>
      </c>
      <c r="O16" s="79"/>
      <c r="P16" s="80"/>
      <c r="Q16" s="79"/>
      <c r="R16" s="80"/>
      <c r="S16" s="89"/>
      <c r="T16" s="90"/>
    </row>
    <row r="17" spans="1:20" x14ac:dyDescent="0.25">
      <c r="A17" s="21">
        <v>7019974</v>
      </c>
      <c r="B17" s="22" t="s">
        <v>33</v>
      </c>
      <c r="C17" s="23">
        <v>1000</v>
      </c>
      <c r="D17" s="36" t="s">
        <v>18</v>
      </c>
      <c r="E17" s="24">
        <v>3</v>
      </c>
      <c r="F17" s="130"/>
      <c r="G17" s="54">
        <f t="shared" si="0"/>
        <v>0</v>
      </c>
      <c r="I17" s="64">
        <v>0.67300000000000004</v>
      </c>
      <c r="J17" s="61">
        <f>ROUND(I17*$F17,2)</f>
        <v>0</v>
      </c>
      <c r="K17" s="81">
        <v>0.63700000000000001</v>
      </c>
      <c r="L17" s="78">
        <f>ROUND(K17*$F17,2)</f>
        <v>0</v>
      </c>
      <c r="M17" s="64">
        <v>1.0269999999999999</v>
      </c>
      <c r="N17" s="61">
        <f>ROUND(M17*$F17,2)</f>
        <v>0</v>
      </c>
      <c r="O17" s="81">
        <v>0.39</v>
      </c>
      <c r="P17" s="78">
        <f>ROUND(O17*$F17,2)</f>
        <v>0</v>
      </c>
      <c r="Q17" s="81">
        <v>0.11700000000000001</v>
      </c>
      <c r="R17" s="78">
        <f>ROUND(Q17*$F17,2)</f>
        <v>0</v>
      </c>
      <c r="S17" s="91">
        <v>0.156</v>
      </c>
      <c r="T17" s="88">
        <f>ROUND(S17*$F17,2)</f>
        <v>0</v>
      </c>
    </row>
    <row r="18" spans="1:20" x14ac:dyDescent="0.25">
      <c r="A18" s="22">
        <v>7020165</v>
      </c>
      <c r="B18" s="22" t="s">
        <v>34</v>
      </c>
      <c r="C18" s="23">
        <v>1</v>
      </c>
      <c r="D18" s="36" t="s">
        <v>35</v>
      </c>
      <c r="E18" s="28">
        <v>1</v>
      </c>
      <c r="F18" s="130"/>
      <c r="G18" s="53">
        <f t="shared" si="0"/>
        <v>0</v>
      </c>
      <c r="I18" s="64">
        <v>0.22450000000000001</v>
      </c>
      <c r="J18" s="61">
        <f>ROUND(I18*$F18,2)</f>
        <v>0</v>
      </c>
      <c r="K18" s="81">
        <v>0.21249999999999999</v>
      </c>
      <c r="L18" s="78">
        <f>ROUND(K18*$F18,2)</f>
        <v>0</v>
      </c>
      <c r="M18" s="64">
        <v>0.34210000000000002</v>
      </c>
      <c r="N18" s="61">
        <f>ROUND(M18*$F18,2)</f>
        <v>0</v>
      </c>
      <c r="O18" s="81">
        <v>0.12969999999999998</v>
      </c>
      <c r="P18" s="78">
        <f>ROUND(O18*$F18,2)</f>
        <v>0</v>
      </c>
      <c r="Q18" s="81">
        <v>3.8399999999999997E-2</v>
      </c>
      <c r="R18" s="78">
        <f>ROUND(Q18*$F18,2)</f>
        <v>0</v>
      </c>
      <c r="S18" s="91">
        <v>5.28E-2</v>
      </c>
      <c r="T18" s="88">
        <f>ROUND(S18*$F18,2)</f>
        <v>0</v>
      </c>
    </row>
    <row r="19" spans="1:20" x14ac:dyDescent="0.25">
      <c r="A19" s="22">
        <v>7018703</v>
      </c>
      <c r="B19" s="22" t="s">
        <v>36</v>
      </c>
      <c r="C19" s="23">
        <v>100</v>
      </c>
      <c r="D19" s="36" t="s">
        <v>18</v>
      </c>
      <c r="E19" s="28">
        <v>9</v>
      </c>
      <c r="F19" s="130"/>
      <c r="G19" s="55">
        <f t="shared" si="0"/>
        <v>0</v>
      </c>
      <c r="I19" s="64">
        <v>2.02</v>
      </c>
      <c r="J19" s="61">
        <f>ROUND(I19*$F19,2)</f>
        <v>0</v>
      </c>
      <c r="K19" s="81">
        <v>1.91</v>
      </c>
      <c r="L19" s="78">
        <f>ROUND(K19*$F19,2)</f>
        <v>0</v>
      </c>
      <c r="M19" s="64">
        <v>3.08</v>
      </c>
      <c r="N19" s="61">
        <f>ROUND(M19*$F19,2)</f>
        <v>0</v>
      </c>
      <c r="O19" s="81">
        <v>1.17</v>
      </c>
      <c r="P19" s="78">
        <f>ROUND(O19*$F19,2)</f>
        <v>0</v>
      </c>
      <c r="Q19" s="81">
        <v>0.35</v>
      </c>
      <c r="R19" s="78">
        <f>ROUND(Q19*$F19,2)</f>
        <v>0</v>
      </c>
      <c r="S19" s="91">
        <v>0.47</v>
      </c>
      <c r="T19" s="88">
        <f>ROUND(S19*$F19,2)</f>
        <v>0</v>
      </c>
    </row>
    <row r="20" spans="1:20" x14ac:dyDescent="0.25">
      <c r="A20" s="22">
        <v>7017299</v>
      </c>
      <c r="B20" s="22" t="s">
        <v>37</v>
      </c>
      <c r="C20" s="23">
        <v>50</v>
      </c>
      <c r="D20" s="36" t="s">
        <v>18</v>
      </c>
      <c r="E20" s="28">
        <v>19</v>
      </c>
      <c r="F20" s="130"/>
      <c r="G20" s="56">
        <f t="shared" si="0"/>
        <v>0</v>
      </c>
      <c r="I20" s="64">
        <v>4.2699999999999996</v>
      </c>
      <c r="J20" s="61">
        <f>ROUND(I20*$F20,2)</f>
        <v>0</v>
      </c>
      <c r="K20" s="81">
        <v>4.04</v>
      </c>
      <c r="L20" s="78">
        <f>ROUND(K20*$F20,2)</f>
        <v>0</v>
      </c>
      <c r="M20" s="64">
        <v>6.5</v>
      </c>
      <c r="N20" s="61">
        <f>ROUND(M20*$F20,2)</f>
        <v>0</v>
      </c>
      <c r="O20" s="81">
        <v>2.46</v>
      </c>
      <c r="P20" s="78">
        <f>ROUND(O20*$F20,2)</f>
        <v>0</v>
      </c>
      <c r="Q20" s="81">
        <v>0.73</v>
      </c>
      <c r="R20" s="78">
        <f>ROUND(Q20*$F20,2)</f>
        <v>0</v>
      </c>
      <c r="S20" s="91">
        <v>1</v>
      </c>
      <c r="T20" s="88">
        <f>ROUND(S20*$F20,2)</f>
        <v>0</v>
      </c>
    </row>
    <row r="21" spans="1:20" x14ac:dyDescent="0.25">
      <c r="A21" s="29">
        <v>7020045</v>
      </c>
      <c r="B21" s="22" t="s">
        <v>38</v>
      </c>
      <c r="C21" s="23"/>
      <c r="D21" s="36" t="s">
        <v>12</v>
      </c>
      <c r="E21" s="24"/>
      <c r="F21" s="106">
        <v>0.15</v>
      </c>
      <c r="G21" s="56">
        <f>SUM(G4:G20)*F21</f>
        <v>0</v>
      </c>
      <c r="I21" s="68"/>
      <c r="J21" s="69">
        <f>SUM(J4:J20)*$F$21</f>
        <v>0</v>
      </c>
      <c r="K21" s="4"/>
      <c r="L21" s="69">
        <f>SUM(L4:L20)*$F$21</f>
        <v>0</v>
      </c>
      <c r="M21" s="75"/>
      <c r="N21" s="69">
        <f>SUM(N4:N20)*$F$21</f>
        <v>0</v>
      </c>
      <c r="O21" s="4"/>
      <c r="P21" s="69">
        <f>SUM(P4:P20)*$F$21</f>
        <v>0</v>
      </c>
      <c r="Q21" s="86"/>
      <c r="R21" s="69">
        <f>SUM(R4:R20)*$F$21</f>
        <v>0</v>
      </c>
      <c r="S21" s="93"/>
      <c r="T21" s="69">
        <f>SUM(T4:T20)*$F$21</f>
        <v>0</v>
      </c>
    </row>
    <row r="22" spans="1:20" ht="25.5" thickBot="1" x14ac:dyDescent="0.3">
      <c r="A22" s="30">
        <v>7018568</v>
      </c>
      <c r="B22" s="97" t="s">
        <v>39</v>
      </c>
      <c r="C22" s="23">
        <v>1</v>
      </c>
      <c r="D22" s="36" t="s">
        <v>18</v>
      </c>
      <c r="E22" s="24">
        <v>100</v>
      </c>
      <c r="F22" s="131"/>
      <c r="G22" s="96">
        <f>E22*F22</f>
        <v>0</v>
      </c>
      <c r="I22" s="70">
        <v>18</v>
      </c>
      <c r="J22" s="95">
        <f>I22*$F22</f>
        <v>0</v>
      </c>
      <c r="K22" s="84">
        <v>27</v>
      </c>
      <c r="L22" s="95">
        <f>K22*$F22</f>
        <v>0</v>
      </c>
      <c r="M22" s="70">
        <v>39</v>
      </c>
      <c r="N22" s="95">
        <f>M22*$F22</f>
        <v>0</v>
      </c>
      <c r="O22" s="84">
        <v>10</v>
      </c>
      <c r="P22" s="95">
        <f>O22*$F22</f>
        <v>0</v>
      </c>
      <c r="Q22" s="84">
        <v>3</v>
      </c>
      <c r="R22" s="95">
        <f>Q22*$F22</f>
        <v>0</v>
      </c>
      <c r="S22" s="94">
        <v>3</v>
      </c>
      <c r="T22" s="95">
        <f>S22*$F22</f>
        <v>0</v>
      </c>
    </row>
    <row r="23" spans="1:20" ht="18.75" thickTop="1" x14ac:dyDescent="0.25">
      <c r="A23" s="31"/>
      <c r="B23" s="31"/>
      <c r="C23" s="32"/>
      <c r="D23" s="37"/>
      <c r="E23" s="33" t="s">
        <v>71</v>
      </c>
      <c r="F23" s="34"/>
      <c r="G23" s="12">
        <f>SUM(G4:G22)</f>
        <v>0</v>
      </c>
      <c r="I23" s="1"/>
      <c r="J23" s="9">
        <f>SUM(J4:J22)</f>
        <v>0</v>
      </c>
      <c r="K23" s="5"/>
      <c r="L23" s="9">
        <f>SUM(L4:L22)</f>
        <v>0</v>
      </c>
      <c r="M23" s="6"/>
      <c r="N23" s="9">
        <f>SUM(N4:N22)</f>
        <v>0</v>
      </c>
      <c r="O23" s="5"/>
      <c r="P23" s="9">
        <f>SUM(P4:P22)</f>
        <v>0</v>
      </c>
      <c r="Q23" s="10"/>
      <c r="R23" s="9">
        <f>SUM(R4:R22)</f>
        <v>0</v>
      </c>
      <c r="S23" s="10"/>
      <c r="T23" s="9">
        <f>SUM(T4:T22)</f>
        <v>0</v>
      </c>
    </row>
    <row r="24" spans="1:20" ht="15.75" x14ac:dyDescent="0.25">
      <c r="I24" s="20"/>
      <c r="J24" s="39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1:20" ht="15.75" x14ac:dyDescent="0.25">
      <c r="I25" s="20"/>
      <c r="J25" s="39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1:20" x14ac:dyDescent="0.25"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1:20" x14ac:dyDescent="0.25">
      <c r="A27" s="13"/>
      <c r="B27" s="14"/>
      <c r="C27" s="15"/>
      <c r="D27" s="16"/>
      <c r="E27" s="17"/>
      <c r="F27" s="18"/>
      <c r="G27" s="18"/>
      <c r="I27" s="20"/>
      <c r="J27" s="11"/>
      <c r="K27" s="3"/>
      <c r="L27" s="11"/>
      <c r="M27" s="3"/>
      <c r="N27" s="11"/>
      <c r="O27" s="3"/>
      <c r="P27" s="11"/>
      <c r="Q27" s="2"/>
      <c r="R27" s="11"/>
      <c r="S27" s="2"/>
      <c r="T27" s="11"/>
    </row>
    <row r="28" spans="1:20" x14ac:dyDescent="0.25"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0" x14ac:dyDescent="0.25">
      <c r="I29" s="38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0" x14ac:dyDescent="0.25">
      <c r="I30" s="41"/>
      <c r="J30" s="40"/>
      <c r="K30" s="20"/>
      <c r="L30" s="40"/>
      <c r="M30" s="20"/>
      <c r="N30" s="40"/>
      <c r="O30" s="20"/>
      <c r="P30" s="40"/>
      <c r="Q30" s="20"/>
      <c r="R30" s="40"/>
      <c r="S30" s="20"/>
      <c r="T30" s="40"/>
    </row>
    <row r="31" spans="1:20" x14ac:dyDescent="0.25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x14ac:dyDescent="0.25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9:20" x14ac:dyDescent="0.25"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</sheetData>
  <mergeCells count="7">
    <mergeCell ref="I1:T1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SAP Ponudbeni predračun</vt:lpstr>
      <vt:lpstr>SAP_osn 1.leto</vt:lpstr>
      <vt:lpstr>SAP_osn 2.leto</vt:lpstr>
      <vt:lpstr>SAP_osn 3.leto</vt:lpstr>
      <vt:lpstr>SAP_osn 4.leto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2024-04-24T08:07:17Z</dcterms:modified>
</cp:coreProperties>
</file>